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00" windowHeight="7560"/>
  </bookViews>
  <sheets>
    <sheet name="Лист1" sheetId="1" r:id="rId1"/>
  </sheets>
  <externalReferences>
    <externalReference r:id="rId2"/>
  </externalReferences>
  <definedNames>
    <definedName name="_xlnm.Print_Area" localSheetId="0">Лист1!$A$1:$N$128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3" i="1" l="1"/>
  <c r="B102" i="1"/>
  <c r="B103" i="1" s="1"/>
  <c r="B104" i="1" s="1"/>
  <c r="B105" i="1" s="1"/>
  <c r="B106" i="1" s="1"/>
  <c r="B107" i="1" s="1"/>
  <c r="B108" i="1" s="1"/>
  <c r="B109" i="1" s="1"/>
  <c r="B110" i="1" s="1"/>
  <c r="B115" i="1" s="1"/>
  <c r="B116" i="1" s="1"/>
  <c r="B117" i="1" s="1"/>
  <c r="B118" i="1" s="1"/>
  <c r="B119" i="1" s="1"/>
  <c r="B120" i="1" s="1"/>
  <c r="B121" i="1" s="1"/>
  <c r="B94" i="1"/>
  <c r="B95" i="1" s="1"/>
  <c r="B96" i="1" s="1"/>
  <c r="B97" i="1" s="1"/>
  <c r="G92" i="1"/>
  <c r="E92" i="1" s="1"/>
  <c r="H89" i="1"/>
  <c r="H88" i="1"/>
  <c r="H87" i="1"/>
  <c r="G97" i="1" s="1"/>
  <c r="H82" i="1"/>
  <c r="H84" i="1" s="1"/>
  <c r="N80" i="1"/>
  <c r="O78" i="1"/>
  <c r="M78" i="1" s="1"/>
  <c r="N78" i="1" s="1"/>
  <c r="G78" i="1"/>
  <c r="H78" i="1" s="1"/>
  <c r="O77" i="1"/>
  <c r="J77" i="1" s="1"/>
  <c r="D77" i="1"/>
  <c r="N76" i="1"/>
  <c r="N75" i="1"/>
  <c r="J74" i="1"/>
  <c r="L72" i="1"/>
  <c r="K72" i="1"/>
  <c r="J72" i="1"/>
  <c r="J71" i="1"/>
  <c r="N71" i="1" s="1"/>
  <c r="N70" i="1"/>
  <c r="L68" i="1"/>
  <c r="K68" i="1"/>
  <c r="J68" i="1"/>
  <c r="N67" i="1"/>
  <c r="G67" i="1"/>
  <c r="H67" i="1" s="1"/>
  <c r="N66" i="1"/>
  <c r="G66" i="1"/>
  <c r="H66" i="1" s="1"/>
  <c r="N65" i="1"/>
  <c r="G65" i="1"/>
  <c r="H65" i="1" s="1"/>
  <c r="N63" i="1"/>
  <c r="G63" i="1"/>
  <c r="N62" i="1"/>
  <c r="N61" i="1"/>
  <c r="N58" i="1"/>
  <c r="N57" i="1"/>
  <c r="M55" i="1"/>
  <c r="L55" i="1"/>
  <c r="F55" i="1"/>
  <c r="N54" i="1"/>
  <c r="G54" i="1"/>
  <c r="H54" i="1" s="1"/>
  <c r="N53" i="1"/>
  <c r="G53" i="1"/>
  <c r="H53" i="1" s="1"/>
  <c r="N52" i="1"/>
  <c r="G52" i="1"/>
  <c r="H52" i="1" s="1"/>
  <c r="N51" i="1"/>
  <c r="G51" i="1"/>
  <c r="H51" i="1" s="1"/>
  <c r="N50" i="1"/>
  <c r="G50" i="1"/>
  <c r="H50" i="1" s="1"/>
  <c r="N49" i="1"/>
  <c r="G49" i="1"/>
  <c r="H49" i="1" s="1"/>
  <c r="N47" i="1"/>
  <c r="N46" i="1"/>
  <c r="M44" i="1"/>
  <c r="L44" i="1"/>
  <c r="J43" i="1"/>
  <c r="N43" i="1" s="1"/>
  <c r="K42" i="1"/>
  <c r="K44" i="1" s="1"/>
  <c r="J42" i="1"/>
  <c r="N41" i="1"/>
  <c r="N40" i="1"/>
  <c r="N39" i="1"/>
  <c r="N37" i="1"/>
  <c r="G37" i="1"/>
  <c r="F37" i="1"/>
  <c r="E37" i="1"/>
  <c r="D37" i="1"/>
  <c r="N36" i="1"/>
  <c r="H36" i="1"/>
  <c r="H37" i="1" s="1"/>
  <c r="N35" i="1"/>
  <c r="N34" i="1"/>
  <c r="N33" i="1"/>
  <c r="N32" i="1"/>
  <c r="N31" i="1"/>
  <c r="N30" i="1"/>
  <c r="N29" i="1"/>
  <c r="N28" i="1"/>
  <c r="N27" i="1"/>
  <c r="N26" i="1"/>
  <c r="M25" i="1"/>
  <c r="M38" i="1" s="1"/>
  <c r="L25" i="1"/>
  <c r="L38" i="1" s="1"/>
  <c r="K25" i="1"/>
  <c r="K38" i="1" s="1"/>
  <c r="J25" i="1"/>
  <c r="J38" i="1" s="1"/>
  <c r="N24" i="1"/>
  <c r="G24" i="1"/>
  <c r="G25" i="1" s="1"/>
  <c r="F24" i="1"/>
  <c r="F25" i="1" s="1"/>
  <c r="F38" i="1" s="1"/>
  <c r="F45" i="1" s="1"/>
  <c r="F56" i="1" s="1"/>
  <c r="F69" i="1" s="1"/>
  <c r="E24" i="1"/>
  <c r="E25" i="1" s="1"/>
  <c r="D24" i="1"/>
  <c r="N23" i="1"/>
  <c r="D23" i="1"/>
  <c r="D71" i="1" s="1"/>
  <c r="M45" i="1" l="1"/>
  <c r="M56" i="1" s="1"/>
  <c r="N42" i="1"/>
  <c r="K45" i="1"/>
  <c r="K48" i="1" s="1"/>
  <c r="K55" i="1" s="1"/>
  <c r="K56" i="1" s="1"/>
  <c r="K69" i="1" s="1"/>
  <c r="K73" i="1" s="1"/>
  <c r="K79" i="1" s="1"/>
  <c r="G38" i="1"/>
  <c r="G45" i="1" s="1"/>
  <c r="L45" i="1"/>
  <c r="L56" i="1" s="1"/>
  <c r="L69" i="1" s="1"/>
  <c r="L77" i="1" s="1"/>
  <c r="N77" i="1" s="1"/>
  <c r="H24" i="1"/>
  <c r="F77" i="1"/>
  <c r="H77" i="1" s="1"/>
  <c r="F72" i="1"/>
  <c r="F73" i="1" s="1"/>
  <c r="D72" i="1"/>
  <c r="D42" i="1"/>
  <c r="J44" i="1"/>
  <c r="N44" i="1" s="1"/>
  <c r="G55" i="1"/>
  <c r="G56" i="1" s="1"/>
  <c r="H71" i="1"/>
  <c r="H23" i="1"/>
  <c r="H25" i="1" s="1"/>
  <c r="H38" i="1" s="1"/>
  <c r="D25" i="1"/>
  <c r="D38" i="1" s="1"/>
  <c r="D74" i="1"/>
  <c r="H63" i="1"/>
  <c r="N38" i="1"/>
  <c r="J45" i="1"/>
  <c r="E38" i="1"/>
  <c r="E42" i="1" s="1"/>
  <c r="D43" i="1"/>
  <c r="H43" i="1" s="1"/>
  <c r="E97" i="1"/>
  <c r="N25" i="1"/>
  <c r="G96" i="1"/>
  <c r="E96" i="1" s="1"/>
  <c r="G95" i="1"/>
  <c r="E95" i="1" s="1"/>
  <c r="G98" i="1"/>
  <c r="G109" i="1" s="1"/>
  <c r="E109" i="1" s="1"/>
  <c r="G94" i="1"/>
  <c r="E94" i="1" s="1"/>
  <c r="G93" i="1"/>
  <c r="E93" i="1" s="1"/>
  <c r="D44" i="1" l="1"/>
  <c r="D45" i="1" s="1"/>
  <c r="D48" i="1" s="1"/>
  <c r="D55" i="1" s="1"/>
  <c r="D56" i="1" s="1"/>
  <c r="D69" i="1" s="1"/>
  <c r="D73" i="1" s="1"/>
  <c r="D79" i="1" s="1"/>
  <c r="L73" i="1"/>
  <c r="L79" i="1" s="1"/>
  <c r="G105" i="1"/>
  <c r="E105" i="1" s="1"/>
  <c r="G104" i="1"/>
  <c r="E104" i="1" s="1"/>
  <c r="G106" i="1"/>
  <c r="E106" i="1" s="1"/>
  <c r="G101" i="1"/>
  <c r="E101" i="1" s="1"/>
  <c r="G110" i="1"/>
  <c r="G107" i="1"/>
  <c r="E107" i="1" s="1"/>
  <c r="G99" i="1"/>
  <c r="E99" i="1" s="1"/>
  <c r="G103" i="1"/>
  <c r="E103" i="1" s="1"/>
  <c r="G102" i="1"/>
  <c r="E102" i="1" s="1"/>
  <c r="G100" i="1"/>
  <c r="E100" i="1" s="1"/>
  <c r="G108" i="1"/>
  <c r="E108" i="1" s="1"/>
  <c r="E98" i="1"/>
  <c r="E44" i="1"/>
  <c r="E45" i="1" s="1"/>
  <c r="E48" i="1" s="1"/>
  <c r="E55" i="1" s="1"/>
  <c r="E56" i="1" s="1"/>
  <c r="E69" i="1" s="1"/>
  <c r="H42" i="1"/>
  <c r="H44" i="1" s="1"/>
  <c r="E80" i="1"/>
  <c r="G120" i="1"/>
  <c r="E120" i="1" s="1"/>
  <c r="N45" i="1"/>
  <c r="J48" i="1"/>
  <c r="F79" i="1"/>
  <c r="G119" i="1"/>
  <c r="E119" i="1" s="1"/>
  <c r="G113" i="1"/>
  <c r="E113" i="1" s="1"/>
  <c r="G121" i="1" l="1"/>
  <c r="E121" i="1" s="1"/>
  <c r="E110" i="1"/>
  <c r="G111" i="1"/>
  <c r="E111" i="1" s="1"/>
  <c r="G112" i="1"/>
  <c r="E112" i="1" s="1"/>
  <c r="G115" i="1"/>
  <c r="E115" i="1" s="1"/>
  <c r="G118" i="1"/>
  <c r="E118" i="1" s="1"/>
  <c r="G114" i="1"/>
  <c r="E114" i="1" s="1"/>
  <c r="G122" i="1"/>
  <c r="E122" i="1" s="1"/>
  <c r="G116" i="1"/>
  <c r="E116" i="1" s="1"/>
  <c r="G117" i="1"/>
  <c r="E117" i="1" s="1"/>
  <c r="H48" i="1"/>
  <c r="H55" i="1" s="1"/>
  <c r="J55" i="1"/>
  <c r="N48" i="1"/>
  <c r="D76" i="1"/>
  <c r="H45" i="1"/>
  <c r="D75" i="1"/>
  <c r="E72" i="1"/>
  <c r="E73" i="1" s="1"/>
  <c r="E79" i="1" s="1"/>
  <c r="H56" i="1" l="1"/>
  <c r="G59" i="1" s="1"/>
  <c r="N55" i="1"/>
  <c r="J56" i="1"/>
  <c r="G64" i="1" l="1"/>
  <c r="H64" i="1" s="1"/>
  <c r="H68" i="1" s="1"/>
  <c r="J69" i="1"/>
  <c r="N56" i="1"/>
  <c r="G60" i="1"/>
  <c r="H59" i="1"/>
  <c r="H60" i="1" s="1"/>
  <c r="G68" i="1" l="1"/>
  <c r="G69" i="1"/>
  <c r="G72" i="1" s="1"/>
  <c r="H72" i="1" s="1"/>
  <c r="H69" i="1"/>
  <c r="M64" i="1"/>
  <c r="M59" i="1"/>
  <c r="J73" i="1"/>
  <c r="H73" i="1" l="1"/>
  <c r="H79" i="1" s="1"/>
  <c r="G14" i="1" s="1"/>
  <c r="G73" i="1"/>
  <c r="G79" i="1" s="1"/>
  <c r="N64" i="1"/>
  <c r="M68" i="1"/>
  <c r="N68" i="1" s="1"/>
  <c r="N59" i="1"/>
  <c r="M60" i="1"/>
  <c r="J79" i="1"/>
  <c r="H81" i="1" l="1"/>
  <c r="E124" i="1" s="1"/>
  <c r="N60" i="1"/>
  <c r="M69" i="1"/>
  <c r="M72" i="1" l="1"/>
  <c r="N72" i="1" s="1"/>
  <c r="N69" i="1"/>
  <c r="M73" i="1" l="1"/>
  <c r="M79" i="1" s="1"/>
  <c r="N73" i="1" l="1"/>
  <c r="N79" i="1" s="1"/>
</calcChain>
</file>

<file path=xl/sharedStrings.xml><?xml version="1.0" encoding="utf-8"?>
<sst xmlns="http://schemas.openxmlformats.org/spreadsheetml/2006/main" count="213" uniqueCount="150">
  <si>
    <t>"УТВЕРЖДАЮ"</t>
  </si>
  <si>
    <t>"_______"_____________2019 г.</t>
  </si>
  <si>
    <t xml:space="preserve">РАСЧЕТ НАЧАЛЬНОЙ (МАКСИМАЛЬНОЙ) ЦЕНЫ КОНТРАКТА </t>
  </si>
  <si>
    <t>СОСТАВЛЕН В ЦЕНАХ НА 01.01.2000 ГОДА С ПЕРЕСЧЕТОМ В ТЕКУЩИЕ ЦЕНЫ 4-ГО КВАРТАЛА 2018 ГОДА</t>
  </si>
  <si>
    <t>руб.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</si>
  <si>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</si>
  <si>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</si>
  <si>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</si>
  <si>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</si>
  <si>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</si>
  <si>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</si>
  <si>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</si>
  <si>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</si>
  <si>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1. ПОДГОТОВКА ПЛОЩАДОК (ТЕРРИТОРИИ) КАПИТАЛЬНОГО РЕМОНТА</t>
  </si>
  <si>
    <t>ЗАТРАТ НЕТ</t>
  </si>
  <si>
    <t>ИТОГО ПО ГЛАВЕ 1:</t>
  </si>
  <si>
    <t>ГЛАВА 2. ОСНОВНЫЕ ОБЪЕКТЫ</t>
  </si>
  <si>
    <t>РЕСТАВРАЦИЯ                                                                                                                           в т.ч. стоимость материалов 3 313 715,18 руб.</t>
  </si>
  <si>
    <t>СОПУТСТВУЮЩИЕ РАБОТЫ ПРИ РЕСТАВРАЦИИ И ПРИСПОСОБЛЕНИЕ                                                                           в т.ч. стоимость материалов 3 849 449,85 руб.</t>
  </si>
  <si>
    <t>ИТОГО ПО ГЛАВЕ 2:</t>
  </si>
  <si>
    <t>ГЛАВА 3. ОБЪЕКТЫ ПОДСОБНОГО И ОБСЛУЖИВАЮЩЕГО НАЗНАЧЕНИЯ</t>
  </si>
  <si>
    <t>ИТОГО ПО ГЛАВЕ 3:</t>
  </si>
  <si>
    <t>ГЛАВА 4. НАРУЖНЫЕ СЕТИ И СООРУЖЕНИЯ (ВОДОСНАБЖЕНИЯ, КАНАЛИЗАЦИИ, ТЕПЛОСНАБЖЕНИЯ, ГАЗОСНАБЖЕНИЯ И Т.П.)</t>
  </si>
  <si>
    <t>ИТОГО ПО ГЛАВЕ 4:</t>
  </si>
  <si>
    <t>ГЛАВА 5. БЛАГОУСТРОЙСТВО И ОЗЕЛЕНЕНИЕ ТЕРРИТОРИИ</t>
  </si>
  <si>
    <t>ИТОГО ПО ГЛАВЕ 5:</t>
  </si>
  <si>
    <t>ИТОГО ПО ГЛАВАМ 1-5:</t>
  </si>
  <si>
    <t>ГЛАВА 6. ВРЕМЕННЫЕ ЗДАНИЯ И СООРУЖЕНИЯ</t>
  </si>
  <si>
    <t>ГСНр 81-05-01-2001 табл.1 п.1.2 и табл.2</t>
  </si>
  <si>
    <t>ВРЕМЕННЫЕ ЗДАНИЯ И СООРУЖЕНИЯ - 1,2%*1,2=1,44%  ОТ СМР ПО ГЛАВАМ 1-5 (для ОСР № 02-02)</t>
  </si>
  <si>
    <t>--</t>
  </si>
  <si>
    <t>Приказ № 95 МК РСФСР от 04.03.1992г.</t>
  </si>
  <si>
    <t>ВРЕМЕННЫЕ ЗДАНИЯ И СООРУЖЕНИЯ НА РЕСТАВРАЦИОННЫЕ РАБОТЫ - 1,5% ОТ ИТОГА СМР ПО ГЛАВАМ 1-7 (для ОСР № 02-01)</t>
  </si>
  <si>
    <t>ИТОГО ПО ГЛАВЕ 6:</t>
  </si>
  <si>
    <t>ИТОГО ПО ГЛАВАМ 1-6:</t>
  </si>
  <si>
    <t>ГЛАВА 7. ПРОЧИЕ РАБОТЫ И ЗАТРАТЫ</t>
  </si>
  <si>
    <t>ГСНр 81-05-02-2001 табл 2 п.1.4, табл.3 п.29а</t>
  </si>
  <si>
    <t>ЗИМНЕЕ УДОРОЖАНИЕ -  2,07*1,2=2,484%                           ОТ СМР ПО ГЛАВАМ 1-6</t>
  </si>
  <si>
    <t>ОБЬЕКТНЫЙ СМЕТНЫЙ РАСЧЕТ   N 07-01</t>
  </si>
  <si>
    <t>ПУСКОНАЛАДОЧНЫЕ РАБОТЫ</t>
  </si>
  <si>
    <t>Расчет № 1</t>
  </si>
  <si>
    <t xml:space="preserve">КОМАНДИРОВОЧНЫЕ ЗАТРАТЫ                                                       14322944 руб </t>
  </si>
  <si>
    <t>Расчет № 3</t>
  </si>
  <si>
    <t>ЗАТРАТЫ ПО ВЫВОЗУ И УТИЛИЗАЦИИ СТРОИТЕЛЬНОГО МУСОРА                                               29,62тн/1,2=24,7м3 х 1905,64руб/м3 =                           47069,31 руб</t>
  </si>
  <si>
    <t>Расчет № 4</t>
  </si>
  <si>
    <t>ПЕРЕВОЗКА СТРОИТЕЛЬНЫХ МАТЕРИАЛОВ АВТОМОБИЛЬНЫМ ТРАНСПОРТОМ МОСКВА-АРХАНГЕЛЬСК                                                                       100000 х 15=1500000 руб</t>
  </si>
  <si>
    <t>Расчет № 5</t>
  </si>
  <si>
    <t>ПЕРЕВОЗКА СТРОИТЕЛЬНЫХ МАТЕРИАЛОВ ВОДНЫМ ТРАНСПОРТОМ АРХРЕЧПОРТ-СОЛОВКИ (с НДС)                                                                                     430 х 3000 = 1290000 руб</t>
  </si>
  <si>
    <t>Расчет № 6</t>
  </si>
  <si>
    <t xml:space="preserve">КОМПЕНСАЦИЯ ЭЛЕКТРОЭНЕРГИИ                       312669,77 руб </t>
  </si>
  <si>
    <t>ИТОГО ПО ГЛАВЕ 7:</t>
  </si>
  <si>
    <t>исправлен расчет</t>
  </si>
  <si>
    <t>ИТОГО ПО ГЛАВАМ 1-7:</t>
  </si>
  <si>
    <t>ГЛАВА 8. ТЕХНИЧЕСКИЙ НАДЗОР</t>
  </si>
  <si>
    <t>Постановл. Правит. РФ от 21.06.2010 № 468</t>
  </si>
  <si>
    <t xml:space="preserve">СТРОИТЕЛЬНЫЙ КОНТРОЛЬ - 2,14% </t>
  </si>
  <si>
    <t>ИТОГО ПО ГЛАВЕ 8:</t>
  </si>
  <si>
    <t>ГЛАВА 9. "Проектные и изыскательские работы, авторский надзор".</t>
  </si>
  <si>
    <t>Договор № 8 от 17.12.2018</t>
  </si>
  <si>
    <t xml:space="preserve"> Доработка проектно-сметной документаци для проведения работ по сохранению объекта культурного наследия «Баня братская, 1851 год»,                            242743,14 руб</t>
  </si>
  <si>
    <t>МДС 81-35.2004 п.4.91</t>
  </si>
  <si>
    <t xml:space="preserve">АВТОРСКИЙ НАДЗОР - 0,2% по главам 1-7 </t>
  </si>
  <si>
    <t>Смета-калькуляция            № 1 п.2,3</t>
  </si>
  <si>
    <t>НАУЧНО-РЕСТАВРАЦИОННЫЙ ОТЧЕТ          200309,76+232372,80=432682,56 руб</t>
  </si>
  <si>
    <t xml:space="preserve">цифры изменены </t>
  </si>
  <si>
    <t>Смета-калькуляция                № 2</t>
  </si>
  <si>
    <t xml:space="preserve">Археологическое наблюдение на объекте культурного наследия                                                                       671978,43 руб </t>
  </si>
  <si>
    <t>Прил. № 2 к Договору от 17.12.2018г. № 263-ЭКС/18</t>
  </si>
  <si>
    <t>ЗАТРАТЫ НА ПРОВЕДЕНИЕ ЭКСПЕРТИЗЫ                      145645,88 /1,2=121371,57</t>
  </si>
  <si>
    <t>ИТОГО ПО ГЛАВЕ 9:</t>
  </si>
  <si>
    <t>ИТОГО ПО ГЛАВАМ 9:</t>
  </si>
  <si>
    <t>РЕЗЕРВ НА НЕПРЕДВИДЕННЫЕ РАБОТЫ И ЗАТРАТЫ - 2%</t>
  </si>
  <si>
    <t>МДС 81-35.2004 п.4.96</t>
  </si>
  <si>
    <t xml:space="preserve">РЕЗЕРВ НА НЕПРЕДВИДЕННЫЕ РАБОТЫ И ЗАТРАТЫ - 2% </t>
  </si>
  <si>
    <t>ИТОГО ПО СВОДНОМУ СМЕТНОМУ РАСЧЕТУ В ЦЕНАХ 4-ГО КВАРТАЛА 2018 г</t>
  </si>
  <si>
    <t>В том числе ПИР</t>
  </si>
  <si>
    <t xml:space="preserve">в том числе возвратные суммы: </t>
  </si>
  <si>
    <t xml:space="preserve"> руб.</t>
  </si>
  <si>
    <t>Компенсация НДС 20% на стоимость материалов и оборудования от суммы                             3 313 715,18+3 849 449,85+738 299,27=7 901 464,32руб.</t>
  </si>
  <si>
    <t>НДС - 20%  (комп.эл.энергии 312669,77*0,2=62533,95)</t>
  </si>
  <si>
    <t>ВСЕГО ПО СВОДНОМУ СМЕТНОМУ РАСЧЕТУ В ЦЕНАХ 4-ГО КВАРТАЛА 2018 г</t>
  </si>
  <si>
    <t>В ТОМ ЧИСЛЕ: НДС 20% НА МАТЕРИАЛЫ И ОБОРУДОВАНИЕ</t>
  </si>
  <si>
    <t>Реставр. работы</t>
  </si>
  <si>
    <t>Наименование</t>
  </si>
  <si>
    <t>Ед. изм.</t>
  </si>
  <si>
    <t>Кол-во</t>
  </si>
  <si>
    <t>Без реставр. Работ</t>
  </si>
  <si>
    <t>Продолжительность строительства</t>
  </si>
  <si>
    <t>месяц</t>
  </si>
  <si>
    <t>Аванс</t>
  </si>
  <si>
    <t>Начало строительства</t>
  </si>
  <si>
    <t>июль 2019</t>
  </si>
  <si>
    <t>Остаток</t>
  </si>
  <si>
    <t>Окончание строительства</t>
  </si>
  <si>
    <t>декабрь 2021</t>
  </si>
  <si>
    <t>Индексы дефляторы по данным Минэкономразвития по годам (письмо № 28438-АТ/ДОЗи от 03.10.2018)</t>
  </si>
  <si>
    <t>Индексы-дефляторы на месяц (усредненный индекс-дефлятор на год/12</t>
  </si>
  <si>
    <t>2019 год</t>
  </si>
  <si>
    <t>%</t>
  </si>
  <si>
    <t>5,0</t>
  </si>
  <si>
    <t>2020 год</t>
  </si>
  <si>
    <t>4,4</t>
  </si>
  <si>
    <t>2021 год</t>
  </si>
  <si>
    <t>4,2</t>
  </si>
  <si>
    <t>Планируемый месячный объем</t>
  </si>
  <si>
    <t>индекс-дефлятор</t>
  </si>
  <si>
    <t>июнь 2019 год</t>
  </si>
  <si>
    <t>июль 2019 год</t>
  </si>
  <si>
    <t>август 2019 год</t>
  </si>
  <si>
    <t>сентябрь 2019 год</t>
  </si>
  <si>
    <t>октябрь 2019 год</t>
  </si>
  <si>
    <t>ноябрь 2019 год</t>
  </si>
  <si>
    <t>декабрь 2019 год</t>
  </si>
  <si>
    <t>январь 2020 год</t>
  </si>
  <si>
    <t>февраль 2020 год</t>
  </si>
  <si>
    <t>март 2020 год</t>
  </si>
  <si>
    <t>апрель 2020 год</t>
  </si>
  <si>
    <t>май 2020 год</t>
  </si>
  <si>
    <t>июнь 2020 год</t>
  </si>
  <si>
    <t>июль 2020 год</t>
  </si>
  <si>
    <t>август 2020 год</t>
  </si>
  <si>
    <t>сентябрь 2020 год</t>
  </si>
  <si>
    <t>октябрь 2020 год</t>
  </si>
  <si>
    <t>ноябрь 2020 год</t>
  </si>
  <si>
    <t>декабрь 2020 год</t>
  </si>
  <si>
    <t>январь 2021 год</t>
  </si>
  <si>
    <t>февраль 2021 год</t>
  </si>
  <si>
    <t>март 2021 год</t>
  </si>
  <si>
    <t>апрель 2021 год</t>
  </si>
  <si>
    <t>май 2021 год</t>
  </si>
  <si>
    <t>июнь 2021 год</t>
  </si>
  <si>
    <t>июль 2021 год</t>
  </si>
  <si>
    <t>август 2021 год</t>
  </si>
  <si>
    <t>сентябрь 2021 год</t>
  </si>
  <si>
    <t>октябрь 2021 год</t>
  </si>
  <si>
    <t>ноябрь 2021 год</t>
  </si>
  <si>
    <t>декабрь 2021 год</t>
  </si>
  <si>
    <t>ИТОГО НАЧАЛЬНАЯ МАКСИМАЛЬНАЯ ЦЕНА КОНТРАКТА СОСТАВЛЯЕТ (В ТЕКУЩИХ ЦЕНАХ)</t>
  </si>
  <si>
    <t>Согласовано:</t>
  </si>
  <si>
    <t>Проверил:</t>
  </si>
  <si>
    <t>Начальник сметно-договорного отдела Фонда по сохранению и развитию Соловецкого архипелага</t>
  </si>
  <si>
    <t>В.М. Ивец</t>
  </si>
  <si>
    <t xml:space="preserve"> № п.п.</t>
  </si>
  <si>
    <t xml:space="preserve">Генеральный директор Фонда по сохранению и развитию </t>
  </si>
  <si>
    <t>Соловецкого архипелага</t>
  </si>
  <si>
    <t>А.В.Ходос</t>
  </si>
  <si>
    <r>
      <t>ОБЬЕКТНЫЙ СМЕТНЫЙ РАСЧЕТ             N 02-01</t>
    </r>
    <r>
      <rPr>
        <sz val="12"/>
        <color rgb="FFFF0000"/>
        <rFont val="Times New Roman"/>
        <family val="1"/>
        <charset val="204"/>
      </rPr>
      <t xml:space="preserve">  </t>
    </r>
  </si>
  <si>
    <r>
      <t xml:space="preserve">ОБЬЕКТНЫЙ СМЕТНЫЙ РАСЧЕТ   N 02-02 </t>
    </r>
    <r>
      <rPr>
        <sz val="12"/>
        <color rgb="FFFF0000"/>
        <rFont val="Times New Roman"/>
        <family val="1"/>
        <charset val="204"/>
      </rPr>
      <t xml:space="preserve"> </t>
    </r>
  </si>
  <si>
    <t>________________________________</t>
  </si>
  <si>
    <t>на проведение работ по сохранению объектов Соловецкого монастыря. Проведение ремонтно-реставрационных работ на объекте культурного наследия федерального значения «Баня братская 1851 год», входящий в состав объекта культурного наследия федерального значения «Ансамбль Соловецкого монастыря и отдельные сооружения островов Соловецкого  архипелага, XVI век. (воссоздание и современное приспособление) Архангельская область, пос. Соловецкий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</si>
</sst>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sz val="18"/>
      <color rgb="FFFF0000"/>
      <name val="Times New Roman Cyr"/>
      <family val="1"/>
      <charset val="204"/>
    </font>
    <font>
      <sz val="20"/>
      <color rgb="FFFF0000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 Cyr"/>
      <charset val="204"/>
    </font>
    <font>
      <sz val="11"/>
      <color rgb="FFFF0000"/>
      <name val="Times New Roman Cyr"/>
      <family val="1"/>
      <charset val="204"/>
    </font>
    <font>
      <sz val="14"/>
      <color rgb="FFFF0000"/>
      <name val="Times New Roman Cyr"/>
      <family val="1"/>
      <charset val="204"/>
    </font>
    <font>
      <sz val="10"/>
      <color theme="1"/>
      <name val="Times New Roman Cyr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hair">
        <color indexed="2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1" fillId="0" borderId="0"/>
    <xf numFmtId="0" fontId="23" fillId="0" borderId="0"/>
  </cellStyleXfs>
  <cellXfs count="236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" fontId="0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4" fontId="0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/>
    <xf numFmtId="0" fontId="9" fillId="0" borderId="0" xfId="0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4" fontId="11" fillId="2" borderId="0" xfId="0" applyNumberFormat="1" applyFont="1" applyFill="1" applyBorder="1" applyAlignment="1">
      <alignment horizontal="center" vertical="top"/>
    </xf>
    <xf numFmtId="4" fontId="10" fillId="0" borderId="0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vertical="top"/>
    </xf>
    <xf numFmtId="0" fontId="2" fillId="0" borderId="13" xfId="0" applyFont="1" applyBorder="1" applyAlignment="1">
      <alignment vertical="top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vertical="top"/>
    </xf>
    <xf numFmtId="0" fontId="0" fillId="0" borderId="0" xfId="0" applyFont="1" applyFill="1" applyBorder="1" applyAlignment="1">
      <alignment horizontal="right" vertical="top"/>
    </xf>
    <xf numFmtId="4" fontId="0" fillId="2" borderId="0" xfId="0" applyNumberFormat="1" applyFont="1" applyFill="1" applyBorder="1" applyAlignment="1">
      <alignment horizontal="center" vertical="top"/>
    </xf>
    <xf numFmtId="0" fontId="2" fillId="0" borderId="13" xfId="0" applyFont="1" applyFill="1" applyBorder="1" applyAlignment="1">
      <alignment vertical="top"/>
    </xf>
    <xf numFmtId="0" fontId="0" fillId="0" borderId="0" xfId="0" applyFont="1" applyFill="1"/>
    <xf numFmtId="4" fontId="13" fillId="2" borderId="0" xfId="0" applyNumberFormat="1" applyFont="1" applyFill="1" applyBorder="1" applyAlignment="1">
      <alignment horizontal="left" vertical="top"/>
    </xf>
    <xf numFmtId="4" fontId="11" fillId="2" borderId="0" xfId="0" applyNumberFormat="1" applyFont="1" applyFill="1" applyBorder="1" applyAlignment="1">
      <alignment horizontal="left" vertical="top"/>
    </xf>
    <xf numFmtId="0" fontId="14" fillId="0" borderId="0" xfId="0" applyFont="1" applyFill="1" applyAlignment="1">
      <alignment vertical="top"/>
    </xf>
    <xf numFmtId="4" fontId="11" fillId="0" borderId="24" xfId="0" applyNumberFormat="1" applyFont="1" applyFill="1" applyBorder="1" applyAlignment="1">
      <alignment vertical="top" wrapText="1"/>
    </xf>
    <xf numFmtId="4" fontId="0" fillId="0" borderId="13" xfId="0" applyNumberFormat="1" applyFont="1" applyFill="1" applyBorder="1" applyAlignment="1">
      <alignment vertical="top" wrapText="1"/>
    </xf>
    <xf numFmtId="0" fontId="15" fillId="0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Fill="1" applyBorder="1" applyAlignment="1">
      <alignment horizontal="center" wrapText="1"/>
    </xf>
    <xf numFmtId="4" fontId="17" fillId="2" borderId="0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/>
    </xf>
    <xf numFmtId="0" fontId="2" fillId="5" borderId="0" xfId="0" applyFont="1" applyFill="1" applyAlignment="1">
      <alignment vertical="top"/>
    </xf>
    <xf numFmtId="4" fontId="18" fillId="2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4" fontId="12" fillId="2" borderId="0" xfId="0" applyNumberFormat="1" applyFont="1" applyFill="1" applyBorder="1" applyAlignment="1">
      <alignment horizontal="left" vertical="top"/>
    </xf>
    <xf numFmtId="4" fontId="2" fillId="0" borderId="0" xfId="0" applyNumberFormat="1" applyFont="1" applyAlignment="1">
      <alignment vertical="top"/>
    </xf>
    <xf numFmtId="4" fontId="19" fillId="0" borderId="16" xfId="0" applyNumberFormat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/>
    </xf>
    <xf numFmtId="0" fontId="21" fillId="0" borderId="0" xfId="3" applyNumberFormat="1" applyFont="1" applyAlignment="1">
      <alignment vertical="center" wrapText="1"/>
    </xf>
    <xf numFmtId="0" fontId="23" fillId="0" borderId="0" xfId="3" applyNumberFormat="1" applyAlignment="1">
      <alignment vertical="center"/>
    </xf>
    <xf numFmtId="0" fontId="15" fillId="0" borderId="0" xfId="2" applyFont="1" applyFill="1" applyBorder="1" applyAlignment="1">
      <alignment horizontal="right" vertical="center"/>
    </xf>
    <xf numFmtId="0" fontId="22" fillId="0" borderId="0" xfId="3" applyNumberFormat="1" applyFont="1" applyAlignment="1">
      <alignment horizontal="left" vertical="center" wrapText="1"/>
    </xf>
    <xf numFmtId="0" fontId="0" fillId="0" borderId="0" xfId="0" applyFont="1" applyFill="1" applyBorder="1" applyAlignment="1">
      <alignment vertical="top"/>
    </xf>
    <xf numFmtId="44" fontId="2" fillId="0" borderId="0" xfId="1" applyFont="1" applyFill="1" applyBorder="1" applyAlignment="1">
      <alignment vertical="top"/>
    </xf>
    <xf numFmtId="44" fontId="2" fillId="0" borderId="0" xfId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44" fontId="0" fillId="0" borderId="0" xfId="1" applyFont="1" applyFill="1" applyBorder="1" applyAlignment="1">
      <alignment horizontal="left" vertical="top" wrapText="1"/>
    </xf>
    <xf numFmtId="44" fontId="2" fillId="0" borderId="0" xfId="1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left" vertical="justify" wrapText="1"/>
    </xf>
    <xf numFmtId="0" fontId="20" fillId="0" borderId="0" xfId="0" applyFont="1" applyFill="1" applyAlignment="1">
      <alignment horizontal="right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5" fillId="0" borderId="10" xfId="0" applyFont="1" applyFill="1" applyBorder="1" applyAlignment="1">
      <alignment horizontal="center" wrapText="1"/>
    </xf>
    <xf numFmtId="0" fontId="25" fillId="0" borderId="11" xfId="0" applyFont="1" applyFill="1" applyBorder="1" applyAlignment="1">
      <alignment horizontal="center" wrapText="1"/>
    </xf>
    <xf numFmtId="0" fontId="25" fillId="0" borderId="12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18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vertical="justify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left" vertical="top" wrapText="1"/>
    </xf>
    <xf numFmtId="4" fontId="26" fillId="0" borderId="13" xfId="0" applyNumberFormat="1" applyFont="1" applyFill="1" applyBorder="1" applyAlignment="1">
      <alignment horizontal="center" vertical="top" wrapText="1"/>
    </xf>
    <xf numFmtId="2" fontId="26" fillId="0" borderId="13" xfId="0" applyNumberFormat="1" applyFont="1" applyFill="1" applyBorder="1" applyAlignment="1">
      <alignment horizontal="center" vertical="top"/>
    </xf>
    <xf numFmtId="4" fontId="26" fillId="0" borderId="13" xfId="0" applyNumberFormat="1" applyFont="1" applyFill="1" applyBorder="1" applyAlignment="1">
      <alignment horizontal="center" vertical="top"/>
    </xf>
    <xf numFmtId="0" fontId="27" fillId="0" borderId="13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left" vertical="top" wrapText="1"/>
    </xf>
    <xf numFmtId="0" fontId="27" fillId="0" borderId="13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left" vertical="top" wrapText="1"/>
    </xf>
    <xf numFmtId="0" fontId="26" fillId="0" borderId="15" xfId="0" applyFont="1" applyFill="1" applyBorder="1" applyAlignment="1">
      <alignment horizontal="left" vertical="top" wrapText="1"/>
    </xf>
    <xf numFmtId="0" fontId="26" fillId="0" borderId="16" xfId="0" applyFont="1" applyFill="1" applyBorder="1" applyAlignment="1">
      <alignment horizontal="left" vertical="top" wrapText="1"/>
    </xf>
    <xf numFmtId="0" fontId="29" fillId="0" borderId="13" xfId="0" applyFont="1" applyFill="1" applyBorder="1" applyAlignment="1">
      <alignment horizontal="left" vertical="top" wrapText="1"/>
    </xf>
    <xf numFmtId="0" fontId="27" fillId="0" borderId="13" xfId="0" applyFont="1" applyFill="1" applyBorder="1" applyAlignment="1">
      <alignment horizontal="left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left" vertical="top" wrapText="1"/>
    </xf>
    <xf numFmtId="4" fontId="27" fillId="0" borderId="0" xfId="0" applyNumberFormat="1" applyFont="1" applyFill="1" applyBorder="1" applyAlignment="1">
      <alignment horizontal="center" vertical="center" wrapText="1"/>
    </xf>
    <xf numFmtId="4" fontId="27" fillId="0" borderId="0" xfId="0" applyNumberFormat="1" applyFont="1" applyFill="1" applyBorder="1" applyAlignment="1">
      <alignment horizontal="center"/>
    </xf>
    <xf numFmtId="0" fontId="26" fillId="0" borderId="13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center" vertical="top" wrapText="1"/>
    </xf>
    <xf numFmtId="0" fontId="27" fillId="0" borderId="20" xfId="0" applyFont="1" applyFill="1" applyBorder="1" applyAlignment="1">
      <alignment horizontal="left" vertical="top" wrapText="1"/>
    </xf>
    <xf numFmtId="0" fontId="27" fillId="0" borderId="21" xfId="0" applyFont="1" applyFill="1" applyBorder="1" applyAlignment="1">
      <alignment horizontal="left" vertical="top" wrapText="1"/>
    </xf>
    <xf numFmtId="0" fontId="27" fillId="0" borderId="22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left" vertical="top" wrapText="1"/>
    </xf>
    <xf numFmtId="0" fontId="26" fillId="0" borderId="20" xfId="0" applyFont="1" applyFill="1" applyBorder="1" applyAlignment="1">
      <alignment horizontal="left" vertical="top" wrapText="1"/>
    </xf>
    <xf numFmtId="0" fontId="26" fillId="0" borderId="20" xfId="0" applyFont="1" applyFill="1" applyBorder="1" applyAlignment="1">
      <alignment vertical="top" wrapText="1"/>
    </xf>
    <xf numFmtId="4" fontId="26" fillId="0" borderId="20" xfId="0" applyNumberFormat="1" applyFont="1" applyFill="1" applyBorder="1" applyAlignment="1">
      <alignment vertical="top" wrapText="1"/>
    </xf>
    <xf numFmtId="0" fontId="26" fillId="0" borderId="23" xfId="0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0" fontId="26" fillId="0" borderId="20" xfId="0" applyFont="1" applyFill="1" applyBorder="1" applyAlignment="1">
      <alignment horizontal="left" vertical="top" wrapText="1"/>
    </xf>
    <xf numFmtId="0" fontId="26" fillId="0" borderId="23" xfId="0" applyFont="1" applyFill="1" applyBorder="1" applyAlignment="1">
      <alignment horizontal="left" vertical="top" wrapText="1"/>
    </xf>
    <xf numFmtId="0" fontId="26" fillId="3" borderId="13" xfId="0" applyFont="1" applyFill="1" applyBorder="1" applyAlignment="1">
      <alignment horizontal="center" vertical="top" wrapText="1"/>
    </xf>
    <xf numFmtId="0" fontId="26" fillId="3" borderId="13" xfId="0" applyFont="1" applyFill="1" applyBorder="1" applyAlignment="1">
      <alignment horizontal="left" vertical="top" wrapText="1"/>
    </xf>
    <xf numFmtId="4" fontId="26" fillId="3" borderId="13" xfId="0" applyNumberFormat="1" applyFont="1" applyFill="1" applyBorder="1" applyAlignment="1">
      <alignment horizontal="center" vertical="top" wrapText="1"/>
    </xf>
    <xf numFmtId="4" fontId="26" fillId="3" borderId="13" xfId="0" applyNumberFormat="1" applyFont="1" applyFill="1" applyBorder="1" applyAlignment="1">
      <alignment horizontal="center" vertical="top"/>
    </xf>
    <xf numFmtId="0" fontId="26" fillId="4" borderId="13" xfId="0" applyFont="1" applyFill="1" applyBorder="1" applyAlignment="1">
      <alignment horizontal="center" vertical="top" wrapText="1"/>
    </xf>
    <xf numFmtId="0" fontId="26" fillId="4" borderId="13" xfId="0" applyFont="1" applyFill="1" applyBorder="1" applyAlignment="1">
      <alignment horizontal="left" vertical="top" wrapText="1"/>
    </xf>
    <xf numFmtId="4" fontId="26" fillId="4" borderId="13" xfId="0" applyNumberFormat="1" applyFont="1" applyFill="1" applyBorder="1" applyAlignment="1">
      <alignment horizontal="center" vertical="top" wrapText="1"/>
    </xf>
    <xf numFmtId="4" fontId="26" fillId="4" borderId="13" xfId="0" applyNumberFormat="1" applyFont="1" applyFill="1" applyBorder="1" applyAlignment="1">
      <alignment horizontal="center" vertical="top"/>
    </xf>
    <xf numFmtId="0" fontId="27" fillId="4" borderId="13" xfId="0" applyFont="1" applyFill="1" applyBorder="1" applyAlignment="1">
      <alignment horizontal="center" vertical="top" wrapText="1"/>
    </xf>
    <xf numFmtId="0" fontId="27" fillId="4" borderId="13" xfId="0" applyFont="1" applyFill="1" applyBorder="1" applyAlignment="1">
      <alignment horizontal="left" vertical="top" wrapText="1"/>
    </xf>
    <xf numFmtId="4" fontId="27" fillId="4" borderId="13" xfId="0" applyNumberFormat="1" applyFont="1" applyFill="1" applyBorder="1" applyAlignment="1">
      <alignment horizontal="center" vertical="center" wrapText="1"/>
    </xf>
    <xf numFmtId="4" fontId="27" fillId="0" borderId="22" xfId="0" applyNumberFormat="1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left" vertical="top" wrapText="1"/>
    </xf>
    <xf numFmtId="0" fontId="27" fillId="0" borderId="28" xfId="0" applyFont="1" applyFill="1" applyBorder="1" applyAlignment="1">
      <alignment horizontal="left" vertical="top" wrapText="1"/>
    </xf>
    <xf numFmtId="4" fontId="27" fillId="0" borderId="29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12" xfId="0" applyFont="1" applyFill="1" applyBorder="1" applyAlignment="1">
      <alignment horizontal="center" vertical="top" wrapText="1"/>
    </xf>
    <xf numFmtId="0" fontId="26" fillId="0" borderId="14" xfId="0" applyFont="1" applyFill="1" applyBorder="1" applyAlignment="1">
      <alignment horizontal="left" vertical="top" wrapText="1"/>
    </xf>
    <xf numFmtId="0" fontId="26" fillId="0" borderId="15" xfId="0" applyFont="1" applyFill="1" applyBorder="1" applyAlignment="1">
      <alignment horizontal="left" vertical="top" wrapText="1"/>
    </xf>
    <xf numFmtId="0" fontId="27" fillId="0" borderId="15" xfId="0" applyFont="1" applyFill="1" applyBorder="1" applyAlignment="1">
      <alignment vertical="top" wrapText="1"/>
    </xf>
    <xf numFmtId="4" fontId="27" fillId="0" borderId="15" xfId="0" applyNumberFormat="1" applyFont="1" applyFill="1" applyBorder="1" applyAlignment="1">
      <alignment horizontal="right" vertical="top" wrapText="1"/>
    </xf>
    <xf numFmtId="0" fontId="26" fillId="0" borderId="16" xfId="0" applyFont="1" applyFill="1" applyBorder="1" applyAlignment="1">
      <alignment horizontal="left" vertical="top" wrapText="1"/>
    </xf>
    <xf numFmtId="0" fontId="27" fillId="0" borderId="15" xfId="0" applyFont="1" applyFill="1" applyBorder="1" applyAlignment="1">
      <alignment horizontal="right" vertical="top" wrapText="1"/>
    </xf>
    <xf numFmtId="0" fontId="26" fillId="0" borderId="30" xfId="0" applyFont="1" applyFill="1" applyBorder="1" applyAlignment="1">
      <alignment horizontal="center" vertical="top" wrapText="1"/>
    </xf>
    <xf numFmtId="0" fontId="28" fillId="0" borderId="16" xfId="0" applyFont="1" applyFill="1" applyBorder="1" applyAlignment="1">
      <alignment horizontal="left" vertical="top" wrapText="1"/>
    </xf>
    <xf numFmtId="0" fontId="27" fillId="0" borderId="16" xfId="0" applyFont="1" applyFill="1" applyBorder="1" applyAlignment="1">
      <alignment horizontal="left" vertical="top" wrapText="1"/>
    </xf>
    <xf numFmtId="4" fontId="30" fillId="0" borderId="16" xfId="0" applyNumberFormat="1" applyFont="1" applyFill="1" applyBorder="1" applyAlignment="1">
      <alignment horizontal="center" vertical="top" wrapText="1"/>
    </xf>
    <xf numFmtId="4" fontId="27" fillId="0" borderId="16" xfId="0" applyNumberFormat="1" applyFont="1" applyFill="1" applyBorder="1" applyAlignment="1">
      <alignment horizontal="center" vertical="top" wrapText="1"/>
    </xf>
    <xf numFmtId="4" fontId="30" fillId="0" borderId="16" xfId="0" applyNumberFormat="1" applyFont="1" applyFill="1" applyBorder="1" applyAlignment="1">
      <alignment horizontal="right" vertical="top" wrapText="1"/>
    </xf>
    <xf numFmtId="0" fontId="27" fillId="3" borderId="16" xfId="0" applyFont="1" applyFill="1" applyBorder="1" applyAlignment="1">
      <alignment horizontal="left" vertical="top" wrapText="1"/>
    </xf>
    <xf numFmtId="4" fontId="30" fillId="3" borderId="16" xfId="0" applyNumberFormat="1" applyFont="1" applyFill="1" applyBorder="1" applyAlignment="1">
      <alignment horizontal="center" vertical="top" wrapText="1"/>
    </xf>
    <xf numFmtId="4" fontId="27" fillId="3" borderId="16" xfId="0" applyNumberFormat="1" applyFont="1" applyFill="1" applyBorder="1" applyAlignment="1">
      <alignment horizontal="center" vertical="top" wrapText="1"/>
    </xf>
    <xf numFmtId="0" fontId="30" fillId="0" borderId="16" xfId="0" applyFont="1" applyFill="1" applyBorder="1" applyAlignment="1">
      <alignment horizontal="left" vertical="top" wrapText="1"/>
    </xf>
    <xf numFmtId="4" fontId="30" fillId="0" borderId="16" xfId="0" applyNumberFormat="1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left" vertical="top" wrapText="1"/>
    </xf>
    <xf numFmtId="4" fontId="26" fillId="0" borderId="11" xfId="0" applyNumberFormat="1" applyFont="1" applyFill="1" applyBorder="1" applyAlignment="1">
      <alignment vertical="top" wrapText="1"/>
    </xf>
    <xf numFmtId="0" fontId="28" fillId="0" borderId="11" xfId="0" applyFont="1" applyFill="1" applyBorder="1" applyAlignment="1">
      <alignment vertical="top" wrapText="1"/>
    </xf>
    <xf numFmtId="0" fontId="28" fillId="0" borderId="12" xfId="0" applyFont="1" applyFill="1" applyBorder="1" applyAlignment="1">
      <alignment vertical="top" wrapText="1"/>
    </xf>
    <xf numFmtId="0" fontId="31" fillId="0" borderId="0" xfId="0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vertical="top" wrapText="1"/>
    </xf>
    <xf numFmtId="4" fontId="31" fillId="0" borderId="0" xfId="0" applyNumberFormat="1" applyFont="1" applyFill="1" applyBorder="1" applyAlignment="1">
      <alignment horizontal="right" vertical="top" wrapText="1"/>
    </xf>
    <xf numFmtId="0" fontId="31" fillId="0" borderId="13" xfId="0" applyFont="1" applyFill="1" applyBorder="1" applyAlignment="1">
      <alignment horizontal="center" vertical="top" wrapText="1"/>
    </xf>
    <xf numFmtId="4" fontId="31" fillId="0" borderId="13" xfId="0" applyNumberFormat="1" applyFont="1" applyFill="1" applyBorder="1" applyAlignment="1">
      <alignment horizontal="center" vertical="top" wrapText="1"/>
    </xf>
    <xf numFmtId="0" fontId="31" fillId="0" borderId="0" xfId="0" applyFont="1" applyAlignment="1">
      <alignment vertical="top"/>
    </xf>
    <xf numFmtId="4" fontId="32" fillId="0" borderId="0" xfId="0" applyNumberFormat="1" applyFont="1" applyAlignment="1">
      <alignment vertical="top"/>
    </xf>
    <xf numFmtId="0" fontId="31" fillId="0" borderId="13" xfId="0" applyFont="1" applyFill="1" applyBorder="1" applyAlignment="1">
      <alignment vertical="top" wrapText="1"/>
    </xf>
    <xf numFmtId="0" fontId="31" fillId="0" borderId="0" xfId="0" applyFont="1" applyFill="1" applyBorder="1" applyAlignment="1">
      <alignment horizontal="left" vertical="top"/>
    </xf>
    <xf numFmtId="0" fontId="31" fillId="0" borderId="13" xfId="0" applyFont="1" applyFill="1" applyBorder="1" applyAlignment="1">
      <alignment horizontal="left" vertical="top"/>
    </xf>
    <xf numFmtId="0" fontId="31" fillId="0" borderId="13" xfId="0" applyFont="1" applyFill="1" applyBorder="1" applyAlignment="1">
      <alignment horizontal="center" vertical="top"/>
    </xf>
    <xf numFmtId="49" fontId="31" fillId="0" borderId="13" xfId="0" applyNumberFormat="1" applyFont="1" applyFill="1" applyBorder="1" applyAlignment="1">
      <alignment horizontal="center" vertical="top"/>
    </xf>
    <xf numFmtId="4" fontId="31" fillId="0" borderId="0" xfId="0" applyNumberFormat="1" applyFont="1" applyFill="1" applyBorder="1" applyAlignment="1">
      <alignment vertical="top" wrapText="1"/>
    </xf>
    <xf numFmtId="0" fontId="31" fillId="0" borderId="31" xfId="0" applyFont="1" applyFill="1" applyBorder="1" applyAlignment="1">
      <alignment horizontal="left" vertical="top" wrapText="1"/>
    </xf>
    <xf numFmtId="0" fontId="31" fillId="0" borderId="32" xfId="0" applyFont="1" applyFill="1" applyBorder="1" applyAlignment="1">
      <alignment horizontal="left" vertical="top" wrapText="1"/>
    </xf>
    <xf numFmtId="0" fontId="31" fillId="0" borderId="33" xfId="0" applyFont="1" applyFill="1" applyBorder="1" applyAlignment="1">
      <alignment horizontal="left" vertical="top" wrapText="1"/>
    </xf>
    <xf numFmtId="0" fontId="31" fillId="0" borderId="31" xfId="0" applyFont="1" applyFill="1" applyBorder="1" applyAlignment="1">
      <alignment horizontal="center" vertical="top"/>
    </xf>
    <xf numFmtId="0" fontId="31" fillId="0" borderId="32" xfId="0" applyFont="1" applyFill="1" applyBorder="1" applyAlignment="1">
      <alignment horizontal="center" vertical="top"/>
    </xf>
    <xf numFmtId="0" fontId="31" fillId="0" borderId="33" xfId="0" applyFont="1" applyFill="1" applyBorder="1" applyAlignment="1">
      <alignment horizontal="center" vertical="top"/>
    </xf>
    <xf numFmtId="164" fontId="31" fillId="0" borderId="13" xfId="0" applyNumberFormat="1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top"/>
    </xf>
    <xf numFmtId="49" fontId="31" fillId="0" borderId="0" xfId="0" applyNumberFormat="1" applyFont="1" applyFill="1" applyBorder="1" applyAlignment="1">
      <alignment horizontal="center" vertical="top"/>
    </xf>
    <xf numFmtId="0" fontId="5" fillId="0" borderId="34" xfId="0" applyFont="1" applyFill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/>
    </xf>
    <xf numFmtId="49" fontId="5" fillId="0" borderId="36" xfId="0" applyNumberFormat="1" applyFont="1" applyFill="1" applyBorder="1" applyAlignment="1">
      <alignment horizontal="center" vertical="top"/>
    </xf>
    <xf numFmtId="49" fontId="5" fillId="0" borderId="37" xfId="0" applyNumberFormat="1" applyFont="1" applyFill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/>
    </xf>
    <xf numFmtId="0" fontId="5" fillId="0" borderId="38" xfId="0" applyFont="1" applyFill="1" applyBorder="1" applyAlignment="1">
      <alignment horizontal="left" vertical="top"/>
    </xf>
    <xf numFmtId="0" fontId="32" fillId="0" borderId="0" xfId="0" applyFont="1" applyAlignment="1">
      <alignment vertical="top"/>
    </xf>
    <xf numFmtId="0" fontId="32" fillId="0" borderId="13" xfId="0" applyFont="1" applyBorder="1" applyAlignment="1">
      <alignment vertical="top"/>
    </xf>
    <xf numFmtId="49" fontId="31" fillId="0" borderId="39" xfId="0" applyNumberFormat="1" applyFont="1" applyFill="1" applyBorder="1" applyAlignment="1">
      <alignment horizontal="left" vertical="top"/>
    </xf>
    <xf numFmtId="0" fontId="31" fillId="0" borderId="39" xfId="0" applyFont="1" applyFill="1" applyBorder="1" applyAlignment="1">
      <alignment horizontal="center" vertical="top"/>
    </xf>
    <xf numFmtId="4" fontId="32" fillId="0" borderId="39" xfId="0" applyNumberFormat="1" applyFont="1" applyBorder="1" applyAlignment="1">
      <alignment horizontal="center" vertical="top"/>
    </xf>
    <xf numFmtId="0" fontId="32" fillId="0" borderId="13" xfId="0" applyFont="1" applyBorder="1" applyAlignment="1">
      <alignment horizontal="center" vertical="top"/>
    </xf>
    <xf numFmtId="49" fontId="31" fillId="0" borderId="13" xfId="0" applyNumberFormat="1" applyFont="1" applyFill="1" applyBorder="1" applyAlignment="1">
      <alignment horizontal="left" vertical="top"/>
    </xf>
    <xf numFmtId="4" fontId="32" fillId="0" borderId="13" xfId="0" applyNumberFormat="1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15" fillId="0" borderId="0" xfId="2" applyFont="1" applyFill="1" applyAlignment="1">
      <alignment horizontal="left" vertical="center"/>
    </xf>
    <xf numFmtId="0" fontId="15" fillId="0" borderId="0" xfId="2" applyFont="1" applyFill="1" applyAlignment="1">
      <alignment horizontal="left" vertical="center" wrapText="1"/>
    </xf>
    <xf numFmtId="0" fontId="33" fillId="0" borderId="0" xfId="3" applyNumberFormat="1" applyFont="1" applyAlignment="1">
      <alignment vertical="center" wrapText="1"/>
    </xf>
    <xf numFmtId="0" fontId="34" fillId="0" borderId="0" xfId="3" applyNumberFormat="1" applyFont="1" applyAlignment="1">
      <alignment vertical="center"/>
    </xf>
    <xf numFmtId="0" fontId="15" fillId="0" borderId="0" xfId="3" applyNumberFormat="1" applyFont="1" applyAlignment="1">
      <alignment horizontal="left" vertical="center" wrapText="1"/>
    </xf>
    <xf numFmtId="0" fontId="15" fillId="0" borderId="0" xfId="3" applyNumberFormat="1" applyFont="1" applyAlignment="1">
      <alignment horizontal="left"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</cellXfs>
  <cellStyles count="4">
    <cellStyle name="Денежный" xfId="1" builtinId="4"/>
    <cellStyle name="Обычный" xfId="0" builtinId="0"/>
    <cellStyle name="Обычный 3 3 2" xfId="3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3;&#1062;%20&#1056;&#1056;/&#1056;&#1053;&#1062;%20&#1085;&#1072;%204%20&#1086;&#1073;&#1098;&#1077;&#1082;&#1090;&#1072;/1&#1056;&#1053;&#1062;%20&#1041;&#1072;&#1085;&#1103;%202019%20&#1048;&#1089;&#1087;6%20140219%20%20&#1073;&#1077;&#1079;%20&#1044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база"/>
      <sheetName val="ССР тек"/>
      <sheetName val="ОСР 02-01 база"/>
      <sheetName val="ОСР 02-01 тек"/>
      <sheetName val="ОСР 02-02 база"/>
      <sheetName val="ОСР 02-02 тек"/>
      <sheetName val="ОСР 07-01 база"/>
      <sheetName val="ОСР 07-01 тек"/>
      <sheetName val="ОСР 02-01тек в рублях"/>
      <sheetName val="ОСР 02-02тек в рублях"/>
      <sheetName val="ОСР 07-01тек в рублях"/>
      <sheetName val="РНЦтек "/>
      <sheetName val="Без реставрации для деф"/>
    </sheetNames>
    <sheetDataSet>
      <sheetData sheetId="0"/>
      <sheetData sheetId="1"/>
      <sheetData sheetId="2"/>
      <sheetData sheetId="3"/>
      <sheetData sheetId="4"/>
      <sheetData sheetId="5">
        <row r="28">
          <cell r="G28">
            <v>0</v>
          </cell>
        </row>
      </sheetData>
      <sheetData sheetId="6"/>
      <sheetData sheetId="7"/>
      <sheetData sheetId="8">
        <row r="23">
          <cell r="D23">
            <v>8295464.1600000001</v>
          </cell>
          <cell r="M23">
            <v>3313715.18</v>
          </cell>
        </row>
      </sheetData>
      <sheetData sheetId="9">
        <row r="28">
          <cell r="D28">
            <v>4644993.21</v>
          </cell>
          <cell r="E28">
            <v>239681.76</v>
          </cell>
          <cell r="F28">
            <v>738299.27</v>
          </cell>
          <cell r="N28">
            <v>3849449.8499999996</v>
          </cell>
        </row>
      </sheetData>
      <sheetData sheetId="10">
        <row r="25">
          <cell r="H25">
            <v>87851.19</v>
          </cell>
        </row>
      </sheetData>
      <sheetData sheetId="11"/>
      <sheetData sheetId="12">
        <row r="87">
          <cell r="H87">
            <v>24054662.800000001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O141"/>
  <sheetViews>
    <sheetView tabSelected="1" view="pageBreakPreview" zoomScale="130" zoomScaleNormal="100" zoomScaleSheetLayoutView="130" workbookViewId="0">
      <selection activeCell="P49" sqref="P49"/>
    </sheetView>
  </sheetViews>
  <sheetFormatPr defaultColWidth="36.42578125" defaultRowHeight="12.75" x14ac:dyDescent="0.2"/>
  <cols>
    <col min="1" max="1" width="4.7109375" style="24" customWidth="1"/>
    <col min="2" max="2" width="16.28515625" style="24" customWidth="1"/>
    <col min="3" max="3" width="27" style="24" customWidth="1"/>
    <col min="4" max="4" width="17.5703125" style="24" customWidth="1"/>
    <col min="5" max="5" width="15.7109375" style="24" customWidth="1"/>
    <col min="6" max="6" width="16.85546875" style="24" customWidth="1"/>
    <col min="7" max="7" width="15.28515625" style="24" customWidth="1"/>
    <col min="8" max="8" width="16.42578125" style="24" customWidth="1"/>
    <col min="9" max="9" width="21.140625" style="24" hidden="1" customWidth="1"/>
    <col min="10" max="10" width="19.140625" style="24" hidden="1" customWidth="1"/>
    <col min="11" max="11" width="16" style="25" hidden="1" customWidth="1"/>
    <col min="12" max="12" width="15.85546875" style="25" hidden="1" customWidth="1"/>
    <col min="13" max="13" width="12.28515625" style="25" hidden="1" customWidth="1"/>
    <col min="14" max="14" width="16.7109375" style="25" hidden="1" customWidth="1"/>
    <col min="15" max="15" width="0" style="25" hidden="1" customWidth="1"/>
    <col min="16" max="16384" width="36.42578125" style="25"/>
  </cols>
  <sheetData>
    <row r="1" spans="1:16" s="4" customFormat="1" ht="15" x14ac:dyDescent="0.25">
      <c r="A1" s="1"/>
      <c r="B1" s="1"/>
      <c r="C1" s="1"/>
      <c r="D1" s="1"/>
      <c r="E1" s="1"/>
      <c r="F1" s="1"/>
      <c r="G1" s="1"/>
      <c r="H1" s="2"/>
      <c r="I1" s="2"/>
      <c r="J1" s="3"/>
    </row>
    <row r="2" spans="1:16" s="4" customFormat="1" ht="15" x14ac:dyDescent="0.2">
      <c r="A2" s="5"/>
      <c r="B2" s="76"/>
      <c r="C2" s="76"/>
      <c r="D2" s="76"/>
      <c r="E2" s="76"/>
      <c r="F2" s="76"/>
      <c r="G2" s="76"/>
      <c r="H2" s="2"/>
      <c r="I2" s="2"/>
      <c r="J2" s="3"/>
    </row>
    <row r="3" spans="1:16" s="4" customFormat="1" ht="15" x14ac:dyDescent="0.25">
      <c r="A3" s="6"/>
      <c r="B3" s="77"/>
      <c r="C3" s="77"/>
      <c r="D3" s="77"/>
      <c r="E3" s="77"/>
      <c r="F3" s="77"/>
      <c r="G3" s="77"/>
      <c r="H3" s="1"/>
      <c r="I3" s="1"/>
      <c r="J3" s="3"/>
    </row>
    <row r="4" spans="1:16" s="4" customFormat="1" ht="15.75" x14ac:dyDescent="0.25">
      <c r="A4" s="1"/>
      <c r="B4" s="1"/>
      <c r="C4" s="1"/>
      <c r="D4" s="1"/>
      <c r="E4" s="1"/>
      <c r="F4" s="87" t="s">
        <v>0</v>
      </c>
      <c r="G4" s="87"/>
      <c r="H4" s="2"/>
      <c r="I4" s="2"/>
      <c r="J4" s="3"/>
    </row>
    <row r="5" spans="1:16" s="4" customFormat="1" ht="15" customHeight="1" x14ac:dyDescent="0.25">
      <c r="A5" s="1"/>
      <c r="B5" s="1"/>
      <c r="C5" s="1"/>
      <c r="D5" s="1"/>
      <c r="E5" s="234" t="s">
        <v>143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</row>
    <row r="6" spans="1:16" s="4" customFormat="1" ht="15" x14ac:dyDescent="0.25">
      <c r="A6" s="1"/>
      <c r="B6" s="1"/>
      <c r="C6" s="1"/>
      <c r="D6" s="1"/>
      <c r="E6" s="1"/>
      <c r="F6" s="232" t="s">
        <v>144</v>
      </c>
      <c r="G6" s="1"/>
      <c r="H6" s="1"/>
      <c r="I6" s="2"/>
      <c r="J6" s="3"/>
    </row>
    <row r="7" spans="1:16" s="4" customFormat="1" ht="15" x14ac:dyDescent="0.25">
      <c r="A7" s="7"/>
      <c r="B7" s="78"/>
      <c r="C7" s="78"/>
      <c r="D7" s="78"/>
      <c r="E7" s="7"/>
      <c r="F7" s="8"/>
      <c r="G7" s="9"/>
      <c r="H7" s="233" t="s">
        <v>145</v>
      </c>
      <c r="I7" s="10"/>
      <c r="J7" s="3"/>
    </row>
    <row r="8" spans="1:16" s="4" customFormat="1" ht="15" x14ac:dyDescent="0.25">
      <c r="A8" s="11"/>
      <c r="B8" s="12"/>
      <c r="C8" s="12"/>
      <c r="D8" s="12"/>
      <c r="E8" s="13"/>
      <c r="F8" s="13" t="s">
        <v>148</v>
      </c>
      <c r="G8" s="14"/>
      <c r="H8" s="15"/>
      <c r="I8" s="15"/>
      <c r="J8" s="3"/>
    </row>
    <row r="9" spans="1:16" s="4" customFormat="1" ht="15.75" x14ac:dyDescent="0.25">
      <c r="A9" s="13"/>
      <c r="B9" s="78"/>
      <c r="C9" s="78"/>
      <c r="D9" s="78"/>
      <c r="E9" s="13"/>
      <c r="F9" s="16" t="s">
        <v>1</v>
      </c>
      <c r="G9" s="17"/>
      <c r="H9" s="18"/>
      <c r="I9" s="18"/>
      <c r="J9" s="3"/>
    </row>
    <row r="10" spans="1:16" s="4" customFormat="1" x14ac:dyDescent="0.25">
      <c r="A10" s="77"/>
      <c r="B10" s="77"/>
      <c r="C10" s="77"/>
      <c r="D10" s="77"/>
      <c r="E10" s="77"/>
      <c r="F10" s="77"/>
      <c r="G10" s="77"/>
      <c r="H10" s="77"/>
      <c r="I10" s="19"/>
      <c r="J10" s="3"/>
    </row>
    <row r="11" spans="1:16" s="4" customFormat="1" ht="30" customHeight="1" x14ac:dyDescent="0.25">
      <c r="A11" s="1"/>
      <c r="B11" s="75" t="s">
        <v>2</v>
      </c>
      <c r="C11" s="75"/>
      <c r="D11" s="75"/>
      <c r="E11" s="75"/>
      <c r="F11" s="75"/>
      <c r="G11" s="75"/>
      <c r="H11" s="2"/>
      <c r="I11" s="2"/>
      <c r="J11" s="1"/>
    </row>
    <row r="12" spans="1:16" s="4" customFormat="1" ht="93.75" customHeight="1" x14ac:dyDescent="0.25">
      <c r="A12" s="79" t="s">
        <v>149</v>
      </c>
      <c r="B12" s="79"/>
      <c r="C12" s="79"/>
      <c r="D12" s="79"/>
      <c r="E12" s="79"/>
      <c r="F12" s="79"/>
      <c r="G12" s="79"/>
      <c r="H12" s="79"/>
      <c r="I12" s="2"/>
      <c r="J12" s="3"/>
    </row>
    <row r="13" spans="1:16" s="4" customFormat="1" ht="15" hidden="1" x14ac:dyDescent="0.25">
      <c r="A13" s="1"/>
      <c r="B13" s="1"/>
      <c r="C13" s="1"/>
      <c r="D13" s="1"/>
      <c r="E13" s="1"/>
      <c r="F13" s="1"/>
      <c r="G13" s="1"/>
      <c r="H13" s="2"/>
      <c r="I13" s="2"/>
      <c r="J13" s="3"/>
    </row>
    <row r="14" spans="1:16" s="91" customFormat="1" ht="30.75" customHeight="1" x14ac:dyDescent="0.25">
      <c r="A14" s="88" t="s">
        <v>3</v>
      </c>
      <c r="B14" s="88"/>
      <c r="C14" s="88"/>
      <c r="D14" s="88"/>
      <c r="E14" s="88"/>
      <c r="F14" s="88"/>
      <c r="G14" s="102">
        <f>H79</f>
        <v>33648803.536000006</v>
      </c>
      <c r="H14" s="235" t="s">
        <v>4</v>
      </c>
      <c r="I14" s="89"/>
      <c r="J14" s="90"/>
    </row>
    <row r="15" spans="1:16" s="22" customFormat="1" ht="31.5" customHeight="1" x14ac:dyDescent="0.25">
      <c r="A15" s="103" t="s">
        <v>142</v>
      </c>
      <c r="B15" s="103" t="s">
        <v>5</v>
      </c>
      <c r="C15" s="103" t="s">
        <v>6</v>
      </c>
      <c r="D15" s="104" t="s">
        <v>7</v>
      </c>
      <c r="E15" s="105"/>
      <c r="F15" s="105"/>
      <c r="G15" s="106"/>
      <c r="H15" s="103" t="s">
        <v>8</v>
      </c>
      <c r="I15" s="20"/>
      <c r="J15" s="21"/>
    </row>
    <row r="16" spans="1:16" s="22" customFormat="1" ht="81.75" customHeight="1" x14ac:dyDescent="0.25">
      <c r="A16" s="107"/>
      <c r="B16" s="107"/>
      <c r="C16" s="107"/>
      <c r="D16" s="108" t="s">
        <v>9</v>
      </c>
      <c r="E16" s="108" t="s">
        <v>10</v>
      </c>
      <c r="F16" s="108" t="s">
        <v>11</v>
      </c>
      <c r="G16" s="108" t="s">
        <v>12</v>
      </c>
      <c r="H16" s="107"/>
      <c r="I16" s="20"/>
      <c r="J16" s="21"/>
    </row>
    <row r="17" spans="1:14" s="22" customFormat="1" ht="15.75" x14ac:dyDescent="0.25">
      <c r="A17" s="109">
        <v>1</v>
      </c>
      <c r="B17" s="110">
        <v>2</v>
      </c>
      <c r="C17" s="110">
        <v>3</v>
      </c>
      <c r="D17" s="111">
        <v>4</v>
      </c>
      <c r="E17" s="111">
        <v>5</v>
      </c>
      <c r="F17" s="111">
        <v>6</v>
      </c>
      <c r="G17" s="111">
        <v>7</v>
      </c>
      <c r="H17" s="110">
        <v>8</v>
      </c>
      <c r="I17" s="23"/>
      <c r="J17" s="21"/>
    </row>
    <row r="18" spans="1:14" ht="15.75" x14ac:dyDescent="0.25">
      <c r="A18" s="92" t="s">
        <v>13</v>
      </c>
      <c r="B18" s="93"/>
      <c r="C18" s="93"/>
      <c r="D18" s="93"/>
      <c r="E18" s="93"/>
      <c r="F18" s="93"/>
      <c r="G18" s="93"/>
      <c r="H18" s="94"/>
      <c r="I18" s="26"/>
    </row>
    <row r="19" spans="1:14" s="29" customFormat="1" ht="15.75" x14ac:dyDescent="0.25">
      <c r="A19" s="112">
        <v>1</v>
      </c>
      <c r="B19" s="113"/>
      <c r="C19" s="113" t="s">
        <v>14</v>
      </c>
      <c r="D19" s="114"/>
      <c r="E19" s="115"/>
      <c r="F19" s="115"/>
      <c r="G19" s="116"/>
      <c r="H19" s="116"/>
      <c r="I19" s="27"/>
      <c r="J19" s="28"/>
    </row>
    <row r="20" spans="1:14" s="29" customFormat="1" ht="15.75" x14ac:dyDescent="0.25">
      <c r="A20" s="117"/>
      <c r="B20" s="118"/>
      <c r="C20" s="118" t="s">
        <v>15</v>
      </c>
      <c r="D20" s="119">
        <v>0</v>
      </c>
      <c r="E20" s="119">
        <v>0</v>
      </c>
      <c r="F20" s="119">
        <v>0</v>
      </c>
      <c r="G20" s="119">
        <v>0</v>
      </c>
      <c r="H20" s="119">
        <v>0</v>
      </c>
      <c r="I20" s="30"/>
      <c r="J20" s="28"/>
    </row>
    <row r="21" spans="1:14" s="29" customFormat="1" ht="15.75" x14ac:dyDescent="0.25">
      <c r="A21" s="120"/>
      <c r="B21" s="121"/>
      <c r="C21" s="121"/>
      <c r="D21" s="121"/>
      <c r="E21" s="121"/>
      <c r="F21" s="121"/>
      <c r="G21" s="121"/>
      <c r="H21" s="122"/>
      <c r="I21" s="31"/>
      <c r="J21" s="28"/>
    </row>
    <row r="22" spans="1:14" ht="15.75" x14ac:dyDescent="0.25">
      <c r="A22" s="92" t="s">
        <v>16</v>
      </c>
      <c r="B22" s="93"/>
      <c r="C22" s="93"/>
      <c r="D22" s="93"/>
      <c r="E22" s="93"/>
      <c r="F22" s="93"/>
      <c r="G22" s="93"/>
      <c r="H22" s="94"/>
      <c r="I22" s="26"/>
    </row>
    <row r="23" spans="1:14" s="29" customFormat="1" ht="63" x14ac:dyDescent="0.25">
      <c r="A23" s="112">
        <v>2</v>
      </c>
      <c r="B23" s="113" t="s">
        <v>146</v>
      </c>
      <c r="C23" s="113" t="s">
        <v>17</v>
      </c>
      <c r="D23" s="114">
        <f>'[1]ОСР 02-01тек в рублях'!D23</f>
        <v>8295464.1600000001</v>
      </c>
      <c r="E23" s="116"/>
      <c r="F23" s="116"/>
      <c r="G23" s="116"/>
      <c r="H23" s="116">
        <f>D23</f>
        <v>8295464.1600000001</v>
      </c>
      <c r="I23" s="32"/>
      <c r="J23" s="28">
        <v>8295.4599999999991</v>
      </c>
      <c r="N23" s="29">
        <f>J23+K23+L23+M23</f>
        <v>8295.4599999999991</v>
      </c>
    </row>
    <row r="24" spans="1:14" s="29" customFormat="1" ht="78.75" x14ac:dyDescent="0.25">
      <c r="A24" s="112">
        <v>3</v>
      </c>
      <c r="B24" s="113" t="s">
        <v>147</v>
      </c>
      <c r="C24" s="113" t="s">
        <v>18</v>
      </c>
      <c r="D24" s="114">
        <f>'[1]ОСР 02-02тек в рублях'!D28</f>
        <v>4644993.21</v>
      </c>
      <c r="E24" s="116">
        <f>'[1]ОСР 02-02тек в рублях'!E28</f>
        <v>239681.76</v>
      </c>
      <c r="F24" s="116">
        <f>'[1]ОСР 02-02тек в рублях'!F28</f>
        <v>738299.27</v>
      </c>
      <c r="G24" s="116">
        <f>'[1]ОСР 02-02 тек'!G28</f>
        <v>0</v>
      </c>
      <c r="H24" s="116">
        <f>SUM(D24:G24)</f>
        <v>5622974.2400000002</v>
      </c>
      <c r="I24" s="32"/>
      <c r="J24" s="28">
        <v>4644.9799999999996</v>
      </c>
      <c r="K24" s="29">
        <v>239.69</v>
      </c>
      <c r="L24" s="29">
        <v>738.29</v>
      </c>
      <c r="N24" s="29">
        <f t="shared" ref="N24:N80" si="0">J24+K24+L24+M24</f>
        <v>5622.9599999999991</v>
      </c>
    </row>
    <row r="25" spans="1:14" s="29" customFormat="1" ht="15.75" x14ac:dyDescent="0.25">
      <c r="A25" s="117"/>
      <c r="B25" s="123"/>
      <c r="C25" s="124" t="s">
        <v>19</v>
      </c>
      <c r="D25" s="125">
        <f>D23+D24</f>
        <v>12940457.370000001</v>
      </c>
      <c r="E25" s="125">
        <f>E24</f>
        <v>239681.76</v>
      </c>
      <c r="F25" s="125">
        <f>ROUND(F24+F23,2)</f>
        <v>738299.27</v>
      </c>
      <c r="G25" s="125">
        <f>SUM(G24:G24)</f>
        <v>0</v>
      </c>
      <c r="H25" s="126">
        <f>H23+H24</f>
        <v>13918438.4</v>
      </c>
      <c r="I25" s="33"/>
      <c r="J25" s="34">
        <f>J23+J24</f>
        <v>12940.439999999999</v>
      </c>
      <c r="K25" s="34">
        <f t="shared" ref="K25:M25" si="1">K23+K24</f>
        <v>239.69</v>
      </c>
      <c r="L25" s="34">
        <f t="shared" si="1"/>
        <v>738.29</v>
      </c>
      <c r="M25" s="34">
        <f t="shared" si="1"/>
        <v>0</v>
      </c>
      <c r="N25" s="35">
        <f t="shared" si="0"/>
        <v>13918.419999999998</v>
      </c>
    </row>
    <row r="26" spans="1:14" s="29" customFormat="1" ht="15.75" x14ac:dyDescent="0.25">
      <c r="A26" s="127"/>
      <c r="B26" s="128"/>
      <c r="C26" s="128"/>
      <c r="D26" s="129"/>
      <c r="E26" s="129"/>
      <c r="F26" s="129"/>
      <c r="G26" s="129"/>
      <c r="H26" s="130"/>
      <c r="I26" s="37"/>
      <c r="J26" s="38"/>
      <c r="N26" s="29">
        <f t="shared" si="0"/>
        <v>0</v>
      </c>
    </row>
    <row r="27" spans="1:14" ht="15.75" x14ac:dyDescent="0.25">
      <c r="A27" s="95" t="s">
        <v>20</v>
      </c>
      <c r="B27" s="96"/>
      <c r="C27" s="96"/>
      <c r="D27" s="96"/>
      <c r="E27" s="96"/>
      <c r="F27" s="96"/>
      <c r="G27" s="96"/>
      <c r="H27" s="97"/>
      <c r="I27" s="26"/>
      <c r="N27" s="29">
        <f t="shared" si="0"/>
        <v>0</v>
      </c>
    </row>
    <row r="28" spans="1:14" s="29" customFormat="1" ht="15.75" x14ac:dyDescent="0.25">
      <c r="A28" s="112">
        <v>4</v>
      </c>
      <c r="B28" s="113"/>
      <c r="C28" s="113" t="s">
        <v>14</v>
      </c>
      <c r="D28" s="112"/>
      <c r="E28" s="115"/>
      <c r="F28" s="115"/>
      <c r="G28" s="131"/>
      <c r="H28" s="131"/>
      <c r="I28" s="39"/>
      <c r="J28" s="28"/>
      <c r="N28" s="29">
        <f t="shared" si="0"/>
        <v>0</v>
      </c>
    </row>
    <row r="29" spans="1:14" s="29" customFormat="1" ht="15.75" x14ac:dyDescent="0.25">
      <c r="A29" s="132"/>
      <c r="B29" s="133"/>
      <c r="C29" s="134" t="s">
        <v>21</v>
      </c>
      <c r="D29" s="135">
        <v>0</v>
      </c>
      <c r="E29" s="135">
        <v>0</v>
      </c>
      <c r="F29" s="135">
        <v>0</v>
      </c>
      <c r="G29" s="135">
        <v>0</v>
      </c>
      <c r="H29" s="135">
        <v>0</v>
      </c>
      <c r="I29" s="30"/>
      <c r="J29" s="28"/>
      <c r="N29" s="29">
        <f t="shared" si="0"/>
        <v>0</v>
      </c>
    </row>
    <row r="30" spans="1:14" s="29" customFormat="1" ht="15.75" x14ac:dyDescent="0.25">
      <c r="A30" s="120"/>
      <c r="B30" s="121"/>
      <c r="C30" s="121"/>
      <c r="D30" s="121"/>
      <c r="E30" s="121"/>
      <c r="F30" s="121"/>
      <c r="G30" s="121"/>
      <c r="H30" s="122"/>
      <c r="I30" s="31"/>
      <c r="J30" s="28"/>
      <c r="N30" s="29">
        <f t="shared" si="0"/>
        <v>0</v>
      </c>
    </row>
    <row r="31" spans="1:14" ht="15.75" x14ac:dyDescent="0.25">
      <c r="A31" s="92" t="s">
        <v>22</v>
      </c>
      <c r="B31" s="93"/>
      <c r="C31" s="93"/>
      <c r="D31" s="93"/>
      <c r="E31" s="93"/>
      <c r="F31" s="93"/>
      <c r="G31" s="93"/>
      <c r="H31" s="94"/>
      <c r="I31" s="26"/>
      <c r="N31" s="29">
        <f t="shared" si="0"/>
        <v>0</v>
      </c>
    </row>
    <row r="32" spans="1:14" s="29" customFormat="1" ht="15.75" x14ac:dyDescent="0.25">
      <c r="A32" s="112">
        <v>5</v>
      </c>
      <c r="B32" s="113"/>
      <c r="C32" s="113" t="s">
        <v>14</v>
      </c>
      <c r="D32" s="114"/>
      <c r="E32" s="116"/>
      <c r="F32" s="116"/>
      <c r="G32" s="116"/>
      <c r="H32" s="116"/>
      <c r="I32" s="27"/>
      <c r="J32" s="28"/>
      <c r="N32" s="29">
        <f t="shared" si="0"/>
        <v>0</v>
      </c>
    </row>
    <row r="33" spans="1:14" s="29" customFormat="1" ht="15.75" x14ac:dyDescent="0.25">
      <c r="A33" s="132"/>
      <c r="B33" s="133"/>
      <c r="C33" s="134" t="s">
        <v>23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30"/>
      <c r="J33" s="28"/>
      <c r="N33" s="29">
        <f t="shared" si="0"/>
        <v>0</v>
      </c>
    </row>
    <row r="34" spans="1:14" s="29" customFormat="1" ht="15.75" x14ac:dyDescent="0.25">
      <c r="A34" s="120"/>
      <c r="B34" s="121"/>
      <c r="C34" s="121"/>
      <c r="D34" s="121"/>
      <c r="E34" s="121"/>
      <c r="F34" s="121"/>
      <c r="G34" s="121"/>
      <c r="H34" s="122"/>
      <c r="I34" s="31"/>
      <c r="J34" s="28"/>
      <c r="N34" s="29">
        <f t="shared" si="0"/>
        <v>0</v>
      </c>
    </row>
    <row r="35" spans="1:14" ht="15.75" x14ac:dyDescent="0.25">
      <c r="A35" s="92" t="s">
        <v>24</v>
      </c>
      <c r="B35" s="93"/>
      <c r="C35" s="93"/>
      <c r="D35" s="93"/>
      <c r="E35" s="93"/>
      <c r="F35" s="93"/>
      <c r="G35" s="93"/>
      <c r="H35" s="94"/>
      <c r="I35" s="26"/>
      <c r="N35" s="29">
        <f t="shared" si="0"/>
        <v>0</v>
      </c>
    </row>
    <row r="36" spans="1:14" s="29" customFormat="1" ht="15.75" x14ac:dyDescent="0.25">
      <c r="A36" s="112">
        <v>6</v>
      </c>
      <c r="B36" s="113"/>
      <c r="C36" s="113" t="s">
        <v>14</v>
      </c>
      <c r="D36" s="114"/>
      <c r="E36" s="116"/>
      <c r="F36" s="116"/>
      <c r="G36" s="116"/>
      <c r="H36" s="116">
        <f>D36</f>
        <v>0</v>
      </c>
      <c r="I36" s="27"/>
      <c r="J36" s="28"/>
      <c r="N36" s="29">
        <f t="shared" si="0"/>
        <v>0</v>
      </c>
    </row>
    <row r="37" spans="1:14" s="29" customFormat="1" ht="15.75" x14ac:dyDescent="0.25">
      <c r="A37" s="117"/>
      <c r="B37" s="118"/>
      <c r="C37" s="118" t="s">
        <v>25</v>
      </c>
      <c r="D37" s="125">
        <f>SUM(D36:D36)</f>
        <v>0</v>
      </c>
      <c r="E37" s="125">
        <f>SUM(E36:E36)</f>
        <v>0</v>
      </c>
      <c r="F37" s="125">
        <f>SUM(F36:F36)</f>
        <v>0</v>
      </c>
      <c r="G37" s="125">
        <f>SUM(G36:G36)</f>
        <v>0</v>
      </c>
      <c r="H37" s="125">
        <f>SUM(H36:H36)</f>
        <v>0</v>
      </c>
      <c r="I37" s="36"/>
      <c r="J37" s="28"/>
      <c r="N37" s="29">
        <f t="shared" si="0"/>
        <v>0</v>
      </c>
    </row>
    <row r="38" spans="1:14" s="29" customFormat="1" ht="15.75" x14ac:dyDescent="0.25">
      <c r="A38" s="117"/>
      <c r="B38" s="118"/>
      <c r="C38" s="118" t="s">
        <v>26</v>
      </c>
      <c r="D38" s="125">
        <f>ROUND(D37+D33+D25+D20,2)</f>
        <v>12940457.369999999</v>
      </c>
      <c r="E38" s="125">
        <f>ROUND(E37+E33+E25+E20,2)</f>
        <v>239681.76</v>
      </c>
      <c r="F38" s="125">
        <f>F25</f>
        <v>738299.27</v>
      </c>
      <c r="G38" s="125">
        <f>G37+G25</f>
        <v>0</v>
      </c>
      <c r="H38" s="126">
        <f>H37+H25</f>
        <v>13918438.4</v>
      </c>
      <c r="I38" s="33"/>
      <c r="J38" s="34">
        <f>J25</f>
        <v>12940.439999999999</v>
      </c>
      <c r="K38" s="34">
        <f t="shared" ref="K38:M38" si="2">K25</f>
        <v>239.69</v>
      </c>
      <c r="L38" s="34">
        <f t="shared" si="2"/>
        <v>738.29</v>
      </c>
      <c r="M38" s="34">
        <f t="shared" si="2"/>
        <v>0</v>
      </c>
      <c r="N38" s="35">
        <f t="shared" si="0"/>
        <v>13918.419999999998</v>
      </c>
    </row>
    <row r="39" spans="1:14" s="29" customFormat="1" ht="15.75" x14ac:dyDescent="0.25">
      <c r="A39" s="136"/>
      <c r="B39" s="137"/>
      <c r="C39" s="138"/>
      <c r="D39" s="139"/>
      <c r="E39" s="138"/>
      <c r="F39" s="138"/>
      <c r="G39" s="138"/>
      <c r="H39" s="140"/>
      <c r="I39" s="31"/>
      <c r="J39" s="28"/>
      <c r="N39" s="29">
        <f t="shared" si="0"/>
        <v>0</v>
      </c>
    </row>
    <row r="40" spans="1:14" s="29" customFormat="1" ht="15.75" x14ac:dyDescent="0.25">
      <c r="A40" s="120"/>
      <c r="B40" s="121"/>
      <c r="C40" s="121"/>
      <c r="D40" s="121"/>
      <c r="E40" s="121"/>
      <c r="F40" s="121"/>
      <c r="G40" s="121"/>
      <c r="H40" s="122"/>
      <c r="I40" s="31"/>
      <c r="J40" s="28"/>
      <c r="N40" s="29">
        <f t="shared" si="0"/>
        <v>0</v>
      </c>
    </row>
    <row r="41" spans="1:14" ht="15.75" x14ac:dyDescent="0.25">
      <c r="A41" s="92" t="s">
        <v>27</v>
      </c>
      <c r="B41" s="93"/>
      <c r="C41" s="93"/>
      <c r="D41" s="93"/>
      <c r="E41" s="93"/>
      <c r="F41" s="93"/>
      <c r="G41" s="93"/>
      <c r="H41" s="94"/>
      <c r="I41" s="26"/>
      <c r="N41" s="29">
        <f t="shared" si="0"/>
        <v>0</v>
      </c>
    </row>
    <row r="42" spans="1:14" s="29" customFormat="1" ht="63" x14ac:dyDescent="0.25">
      <c r="A42" s="112">
        <v>7</v>
      </c>
      <c r="B42" s="113" t="s">
        <v>28</v>
      </c>
      <c r="C42" s="113" t="s">
        <v>29</v>
      </c>
      <c r="D42" s="114">
        <f>ROUND((D24)*1.44%,2)</f>
        <v>66887.899999999994</v>
      </c>
      <c r="E42" s="116">
        <f>ROUND(E38*1.44%,2)</f>
        <v>3451.42</v>
      </c>
      <c r="F42" s="116" t="s">
        <v>30</v>
      </c>
      <c r="G42" s="116" t="s">
        <v>30</v>
      </c>
      <c r="H42" s="116">
        <f>ROUND(E42+D42,2)</f>
        <v>70339.320000000007</v>
      </c>
      <c r="I42" s="40"/>
      <c r="J42" s="28">
        <f>ROUND(J24*1.44/100,2)</f>
        <v>66.89</v>
      </c>
      <c r="K42" s="28">
        <f>ROUND(K24*1.44/100,2)</f>
        <v>3.45</v>
      </c>
      <c r="N42" s="29">
        <f t="shared" si="0"/>
        <v>70.34</v>
      </c>
    </row>
    <row r="43" spans="1:14" s="29" customFormat="1" ht="78.75" x14ac:dyDescent="0.25">
      <c r="A43" s="112">
        <v>8</v>
      </c>
      <c r="B43" s="113" t="s">
        <v>31</v>
      </c>
      <c r="C43" s="113" t="s">
        <v>32</v>
      </c>
      <c r="D43" s="114">
        <f>ROUND((D23)*1.5%,2)</f>
        <v>124431.96</v>
      </c>
      <c r="E43" s="116" t="s">
        <v>30</v>
      </c>
      <c r="F43" s="116" t="s">
        <v>30</v>
      </c>
      <c r="G43" s="116" t="s">
        <v>30</v>
      </c>
      <c r="H43" s="116">
        <f>D43</f>
        <v>124431.96</v>
      </c>
      <c r="I43" s="40"/>
      <c r="J43" s="28">
        <f>ROUND(J23*1.5/100,2)</f>
        <v>124.43</v>
      </c>
      <c r="N43" s="29">
        <f t="shared" si="0"/>
        <v>124.43</v>
      </c>
    </row>
    <row r="44" spans="1:14" s="29" customFormat="1" ht="15.75" x14ac:dyDescent="0.25">
      <c r="A44" s="117"/>
      <c r="B44" s="123"/>
      <c r="C44" s="118" t="s">
        <v>33</v>
      </c>
      <c r="D44" s="125">
        <f>ROUND(D42+D43,2)</f>
        <v>191319.86</v>
      </c>
      <c r="E44" s="125">
        <f>E42</f>
        <v>3451.42</v>
      </c>
      <c r="F44" s="125" t="s">
        <v>30</v>
      </c>
      <c r="G44" s="125" t="s">
        <v>30</v>
      </c>
      <c r="H44" s="125">
        <f>ROUND(H43+H42,2)</f>
        <v>194771.28</v>
      </c>
      <c r="I44" s="36"/>
      <c r="J44" s="41">
        <f>J42+J43</f>
        <v>191.32</v>
      </c>
      <c r="K44" s="41">
        <f t="shared" ref="K44:M44" si="3">K42+K43</f>
        <v>3.45</v>
      </c>
      <c r="L44" s="41">
        <f t="shared" si="3"/>
        <v>0</v>
      </c>
      <c r="M44" s="41">
        <f t="shared" si="3"/>
        <v>0</v>
      </c>
      <c r="N44" s="35">
        <f t="shared" si="0"/>
        <v>194.76999999999998</v>
      </c>
    </row>
    <row r="45" spans="1:14" s="29" customFormat="1" ht="15.75" x14ac:dyDescent="0.25">
      <c r="A45" s="117"/>
      <c r="B45" s="123"/>
      <c r="C45" s="118" t="s">
        <v>34</v>
      </c>
      <c r="D45" s="125">
        <f>ROUND(D44+D38,2)</f>
        <v>13131777.23</v>
      </c>
      <c r="E45" s="125">
        <f>ROUND(E44+E38,2)</f>
        <v>243133.18</v>
      </c>
      <c r="F45" s="125">
        <f>F38</f>
        <v>738299.27</v>
      </c>
      <c r="G45" s="125">
        <f>G38</f>
        <v>0</v>
      </c>
      <c r="H45" s="125">
        <f>H44+H38</f>
        <v>14113209.68</v>
      </c>
      <c r="I45" s="36"/>
      <c r="J45" s="34">
        <f>J38+J44</f>
        <v>13131.759999999998</v>
      </c>
      <c r="K45" s="34">
        <f t="shared" ref="K45:M45" si="4">K38+K44</f>
        <v>243.14</v>
      </c>
      <c r="L45" s="34">
        <f t="shared" si="4"/>
        <v>738.29</v>
      </c>
      <c r="M45" s="34">
        <f t="shared" si="4"/>
        <v>0</v>
      </c>
      <c r="N45" s="35">
        <f t="shared" si="0"/>
        <v>14113.189999999999</v>
      </c>
    </row>
    <row r="46" spans="1:14" s="29" customFormat="1" ht="15.75" x14ac:dyDescent="0.25">
      <c r="A46" s="141"/>
      <c r="B46" s="142"/>
      <c r="C46" s="142"/>
      <c r="D46" s="142"/>
      <c r="E46" s="142"/>
      <c r="F46" s="142"/>
      <c r="G46" s="142"/>
      <c r="H46" s="143"/>
      <c r="I46" s="31"/>
      <c r="J46" s="28"/>
      <c r="N46" s="29">
        <f t="shared" si="0"/>
        <v>0</v>
      </c>
    </row>
    <row r="47" spans="1:14" ht="15.75" x14ac:dyDescent="0.25">
      <c r="A47" s="92" t="s">
        <v>35</v>
      </c>
      <c r="B47" s="93"/>
      <c r="C47" s="93"/>
      <c r="D47" s="93"/>
      <c r="E47" s="93"/>
      <c r="F47" s="93"/>
      <c r="G47" s="93"/>
      <c r="H47" s="94"/>
      <c r="I47" s="26"/>
      <c r="J47" s="42"/>
      <c r="N47" s="29">
        <f t="shared" si="0"/>
        <v>0</v>
      </c>
    </row>
    <row r="48" spans="1:14" s="29" customFormat="1" ht="63" x14ac:dyDescent="0.25">
      <c r="A48" s="112">
        <v>9</v>
      </c>
      <c r="B48" s="113" t="s">
        <v>36</v>
      </c>
      <c r="C48" s="113" t="s">
        <v>37</v>
      </c>
      <c r="D48" s="114">
        <f>ROUND((D45)*2.484%,2)</f>
        <v>326193.34999999998</v>
      </c>
      <c r="E48" s="116">
        <f>ROUND(E45*0.02484,2)</f>
        <v>6039.43</v>
      </c>
      <c r="F48" s="116" t="s">
        <v>30</v>
      </c>
      <c r="G48" s="116"/>
      <c r="H48" s="116">
        <f>ROUND(SUM(D48:G48),2)</f>
        <v>332232.78000000003</v>
      </c>
      <c r="I48" s="40"/>
      <c r="J48" s="28">
        <f>ROUND(J45*2.484/100,2)</f>
        <v>326.19</v>
      </c>
      <c r="K48" s="28">
        <f>ROUND(K45*2.484/100,2)</f>
        <v>6.04</v>
      </c>
      <c r="N48" s="29">
        <f t="shared" si="0"/>
        <v>332.23</v>
      </c>
    </row>
    <row r="49" spans="1:509" s="29" customFormat="1" ht="63" x14ac:dyDescent="0.25">
      <c r="A49" s="112">
        <v>10</v>
      </c>
      <c r="B49" s="113" t="s">
        <v>38</v>
      </c>
      <c r="C49" s="113" t="s">
        <v>39</v>
      </c>
      <c r="D49" s="114"/>
      <c r="E49" s="116"/>
      <c r="F49" s="116"/>
      <c r="G49" s="116">
        <f>'[1]ОСР 07-01тек в рублях'!H25</f>
        <v>87851.19</v>
      </c>
      <c r="H49" s="116">
        <f>G49</f>
        <v>87851.19</v>
      </c>
      <c r="I49" s="43"/>
      <c r="J49" s="28"/>
      <c r="M49" s="29">
        <v>87.85</v>
      </c>
      <c r="N49" s="29">
        <f t="shared" si="0"/>
        <v>87.85</v>
      </c>
    </row>
    <row r="50" spans="1:509" s="29" customFormat="1" ht="47.25" x14ac:dyDescent="0.25">
      <c r="A50" s="144">
        <v>11</v>
      </c>
      <c r="B50" s="145" t="s">
        <v>40</v>
      </c>
      <c r="C50" s="145" t="s">
        <v>41</v>
      </c>
      <c r="D50" s="146"/>
      <c r="E50" s="147"/>
      <c r="F50" s="147"/>
      <c r="G50" s="147">
        <f>ROUND((14322944),2)</f>
        <v>14322944</v>
      </c>
      <c r="H50" s="147">
        <f t="shared" ref="H50:H53" si="5">G50</f>
        <v>14322944</v>
      </c>
      <c r="I50" s="44"/>
      <c r="J50" s="28"/>
      <c r="M50" s="29">
        <v>16660.98</v>
      </c>
      <c r="N50" s="29">
        <f t="shared" si="0"/>
        <v>16660.98</v>
      </c>
    </row>
    <row r="51" spans="1:509" s="29" customFormat="1" ht="94.5" x14ac:dyDescent="0.25">
      <c r="A51" s="112">
        <v>12</v>
      </c>
      <c r="B51" s="113" t="s">
        <v>42</v>
      </c>
      <c r="C51" s="113" t="s">
        <v>43</v>
      </c>
      <c r="D51" s="114"/>
      <c r="E51" s="116"/>
      <c r="F51" s="116"/>
      <c r="G51" s="116">
        <f>ROUND((47069.31),2)</f>
        <v>47069.31</v>
      </c>
      <c r="H51" s="116">
        <f t="shared" si="5"/>
        <v>47069.31</v>
      </c>
      <c r="I51" s="44"/>
      <c r="J51" s="28"/>
      <c r="M51" s="29">
        <v>47.07</v>
      </c>
      <c r="N51" s="29">
        <f t="shared" si="0"/>
        <v>47.07</v>
      </c>
    </row>
    <row r="52" spans="1:509" s="29" customFormat="1" ht="94.5" x14ac:dyDescent="0.25">
      <c r="A52" s="112">
        <v>13</v>
      </c>
      <c r="B52" s="113" t="s">
        <v>44</v>
      </c>
      <c r="C52" s="113" t="s">
        <v>45</v>
      </c>
      <c r="D52" s="114"/>
      <c r="E52" s="116"/>
      <c r="F52" s="116"/>
      <c r="G52" s="116">
        <f>ROUND((1500000),2)</f>
        <v>1500000</v>
      </c>
      <c r="H52" s="116">
        <f t="shared" si="5"/>
        <v>1500000</v>
      </c>
      <c r="I52" s="44"/>
      <c r="J52" s="45"/>
      <c r="K52" s="28"/>
      <c r="L52" s="28"/>
      <c r="M52" s="28">
        <v>1500</v>
      </c>
      <c r="N52" s="29">
        <f t="shared" si="0"/>
        <v>1500</v>
      </c>
      <c r="O52" s="28"/>
      <c r="P52" s="28"/>
      <c r="Q52" s="28"/>
      <c r="R52" s="28"/>
      <c r="S52" s="28"/>
      <c r="T52" s="28"/>
      <c r="U52" s="28"/>
      <c r="V52" s="28"/>
    </row>
    <row r="53" spans="1:509" s="29" customFormat="1" ht="78.75" x14ac:dyDescent="0.25">
      <c r="A53" s="112">
        <v>14</v>
      </c>
      <c r="B53" s="113" t="s">
        <v>46</v>
      </c>
      <c r="C53" s="113" t="s">
        <v>47</v>
      </c>
      <c r="D53" s="114"/>
      <c r="E53" s="116"/>
      <c r="F53" s="116"/>
      <c r="G53" s="116">
        <f>ROUND((1290000),2)</f>
        <v>1290000</v>
      </c>
      <c r="H53" s="116">
        <f t="shared" si="5"/>
        <v>1290000</v>
      </c>
      <c r="I53" s="44"/>
      <c r="J53" s="45"/>
      <c r="K53" s="28"/>
      <c r="L53" s="28"/>
      <c r="M53" s="28">
        <v>1290</v>
      </c>
      <c r="N53" s="29">
        <f t="shared" si="0"/>
        <v>1290</v>
      </c>
      <c r="O53" s="28"/>
      <c r="P53" s="28"/>
      <c r="Q53" s="28"/>
      <c r="R53" s="28"/>
      <c r="S53" s="28"/>
      <c r="T53" s="28"/>
      <c r="U53" s="28"/>
      <c r="V53" s="28"/>
    </row>
    <row r="54" spans="1:509" s="29" customFormat="1" ht="47.25" x14ac:dyDescent="0.25">
      <c r="A54" s="112">
        <v>15</v>
      </c>
      <c r="B54" s="113" t="s">
        <v>48</v>
      </c>
      <c r="C54" s="113" t="s">
        <v>49</v>
      </c>
      <c r="D54" s="114"/>
      <c r="E54" s="116"/>
      <c r="F54" s="116"/>
      <c r="G54" s="116">
        <f>ROUND((312669.77),2)</f>
        <v>312669.77</v>
      </c>
      <c r="H54" s="116">
        <f>G54</f>
        <v>312669.77</v>
      </c>
      <c r="I54" s="44"/>
      <c r="J54" s="45"/>
      <c r="K54" s="28"/>
      <c r="L54" s="28"/>
      <c r="M54" s="28">
        <v>312.67</v>
      </c>
      <c r="N54" s="29">
        <f t="shared" si="0"/>
        <v>312.67</v>
      </c>
      <c r="O54" s="28"/>
      <c r="P54" s="28"/>
      <c r="Q54" s="28"/>
      <c r="R54" s="28"/>
      <c r="S54" s="28"/>
      <c r="T54" s="28"/>
      <c r="U54" s="28"/>
      <c r="V54" s="28"/>
    </row>
    <row r="55" spans="1:509" s="28" customFormat="1" ht="15.75" x14ac:dyDescent="0.25">
      <c r="A55" s="117"/>
      <c r="B55" s="118"/>
      <c r="C55" s="118" t="s">
        <v>50</v>
      </c>
      <c r="D55" s="125">
        <f>ROUND(SUM(D48:D53),2)</f>
        <v>326193.34999999998</v>
      </c>
      <c r="E55" s="125">
        <f>ROUND(SUM(E48:E53),2)</f>
        <v>6039.43</v>
      </c>
      <c r="F55" s="125">
        <f>SUM(F48:F48)</f>
        <v>0</v>
      </c>
      <c r="G55" s="125">
        <f>ROUND(SUM(G48:G54),2)</f>
        <v>17560534.27</v>
      </c>
      <c r="H55" s="125">
        <f>ROUND(SUM(H48:H54),2)</f>
        <v>17892767.050000001</v>
      </c>
      <c r="I55" s="46" t="s">
        <v>51</v>
      </c>
      <c r="J55" s="47">
        <f>J48+J49+J50+J51+J52+J53+J54</f>
        <v>326.19</v>
      </c>
      <c r="K55" s="47">
        <f t="shared" ref="K55:M55" si="6">K48+K49+K50+K51+K52+K53+K54</f>
        <v>6.04</v>
      </c>
      <c r="L55" s="47">
        <f t="shared" si="6"/>
        <v>0</v>
      </c>
      <c r="M55" s="47">
        <f t="shared" si="6"/>
        <v>19898.569999999996</v>
      </c>
      <c r="N55" s="35">
        <f t="shared" si="0"/>
        <v>20230.799999999996</v>
      </c>
    </row>
    <row r="56" spans="1:509" s="28" customFormat="1" ht="15.75" x14ac:dyDescent="0.25">
      <c r="A56" s="117"/>
      <c r="B56" s="118"/>
      <c r="C56" s="118" t="s">
        <v>52</v>
      </c>
      <c r="D56" s="125">
        <f>ROUND(D55+D45,2)</f>
        <v>13457970.58</v>
      </c>
      <c r="E56" s="125">
        <f>ROUND(E55+E45,2)</f>
        <v>249172.61</v>
      </c>
      <c r="F56" s="125">
        <f>ROUND(F55+F45,2)</f>
        <v>738299.27</v>
      </c>
      <c r="G56" s="125">
        <f>ROUND(G55+G45,2)</f>
        <v>17560534.27</v>
      </c>
      <c r="H56" s="125">
        <f>H55+H45</f>
        <v>32005976.73</v>
      </c>
      <c r="I56" s="46"/>
      <c r="J56" s="47">
        <f>J45+J55</f>
        <v>13457.949999999999</v>
      </c>
      <c r="K56" s="47">
        <f t="shared" ref="K56:M56" si="7">K45+K55</f>
        <v>249.17999999999998</v>
      </c>
      <c r="L56" s="47">
        <f t="shared" si="7"/>
        <v>738.29</v>
      </c>
      <c r="M56" s="47">
        <f t="shared" si="7"/>
        <v>19898.569999999996</v>
      </c>
      <c r="N56" s="35">
        <f t="shared" si="0"/>
        <v>34343.989999999991</v>
      </c>
    </row>
    <row r="57" spans="1:509" s="29" customFormat="1" ht="12.75" customHeight="1" x14ac:dyDescent="0.25">
      <c r="A57" s="141"/>
      <c r="B57" s="142"/>
      <c r="C57" s="142"/>
      <c r="D57" s="142"/>
      <c r="E57" s="142"/>
      <c r="F57" s="142"/>
      <c r="G57" s="142"/>
      <c r="H57" s="143"/>
      <c r="I57" s="48"/>
      <c r="J57" s="49"/>
      <c r="K57" s="49"/>
      <c r="N57" s="29">
        <f t="shared" si="0"/>
        <v>0</v>
      </c>
    </row>
    <row r="58" spans="1:509" ht="15.75" hidden="1" x14ac:dyDescent="0.25">
      <c r="A58" s="92" t="s">
        <v>53</v>
      </c>
      <c r="B58" s="93"/>
      <c r="C58" s="93"/>
      <c r="D58" s="93"/>
      <c r="E58" s="93"/>
      <c r="F58" s="93"/>
      <c r="G58" s="93"/>
      <c r="H58" s="94"/>
      <c r="I58" s="26"/>
      <c r="N58" s="29">
        <f t="shared" si="0"/>
        <v>0</v>
      </c>
    </row>
    <row r="59" spans="1:509" s="29" customFormat="1" ht="51" hidden="1" customHeight="1" x14ac:dyDescent="0.25">
      <c r="A59" s="148">
        <v>16</v>
      </c>
      <c r="B59" s="149" t="s">
        <v>54</v>
      </c>
      <c r="C59" s="149" t="s">
        <v>55</v>
      </c>
      <c r="D59" s="150"/>
      <c r="E59" s="151"/>
      <c r="F59" s="151"/>
      <c r="G59" s="151">
        <f>ROUND((H56)*0.0214,2)*0</f>
        <v>0</v>
      </c>
      <c r="H59" s="151">
        <f>SUM(G59)</f>
        <v>0</v>
      </c>
      <c r="I59" s="27"/>
      <c r="J59" s="28"/>
      <c r="M59" s="29">
        <f>ROUND(N56*2.14/100,2)</f>
        <v>734.96</v>
      </c>
      <c r="N59" s="29">
        <f t="shared" si="0"/>
        <v>734.96</v>
      </c>
    </row>
    <row r="60" spans="1:509" s="29" customFormat="1" ht="19.899999999999999" hidden="1" customHeight="1" x14ac:dyDescent="0.25">
      <c r="A60" s="152"/>
      <c r="B60" s="153"/>
      <c r="C60" s="153" t="s">
        <v>56</v>
      </c>
      <c r="D60" s="154">
        <v>0</v>
      </c>
      <c r="E60" s="154">
        <v>0</v>
      </c>
      <c r="F60" s="154">
        <v>0</v>
      </c>
      <c r="G60" s="154">
        <f>SUM(G59)</f>
        <v>0</v>
      </c>
      <c r="H60" s="154">
        <f>SUM(H59)</f>
        <v>0</v>
      </c>
      <c r="I60" s="36"/>
      <c r="J60" s="41"/>
      <c r="K60" s="35"/>
      <c r="L60" s="35"/>
      <c r="M60" s="35">
        <f>M59</f>
        <v>734.96</v>
      </c>
      <c r="N60" s="35">
        <f t="shared" si="0"/>
        <v>734.96</v>
      </c>
    </row>
    <row r="61" spans="1:509" s="29" customFormat="1" ht="15.75" x14ac:dyDescent="0.25">
      <c r="A61" s="120"/>
      <c r="B61" s="121"/>
      <c r="C61" s="121"/>
      <c r="D61" s="121"/>
      <c r="E61" s="121"/>
      <c r="F61" s="121"/>
      <c r="G61" s="121"/>
      <c r="H61" s="122"/>
      <c r="I61" s="31"/>
      <c r="J61" s="28"/>
      <c r="N61" s="29">
        <f t="shared" si="0"/>
        <v>0</v>
      </c>
    </row>
    <row r="62" spans="1:509" ht="22.15" customHeight="1" x14ac:dyDescent="0.25">
      <c r="A62" s="98" t="s">
        <v>57</v>
      </c>
      <c r="B62" s="99"/>
      <c r="C62" s="99"/>
      <c r="D62" s="99"/>
      <c r="E62" s="99"/>
      <c r="F62" s="99"/>
      <c r="G62" s="99"/>
      <c r="H62" s="100"/>
      <c r="I62" s="50"/>
      <c r="N62" s="29">
        <f t="shared" si="0"/>
        <v>0</v>
      </c>
    </row>
    <row r="63" spans="1:509" s="53" customFormat="1" ht="57" hidden="1" customHeight="1" x14ac:dyDescent="0.25">
      <c r="A63" s="148">
        <v>17</v>
      </c>
      <c r="B63" s="149" t="s">
        <v>58</v>
      </c>
      <c r="C63" s="149" t="s">
        <v>59</v>
      </c>
      <c r="D63" s="150"/>
      <c r="E63" s="151"/>
      <c r="F63" s="151"/>
      <c r="G63" s="151">
        <f>ROUND((242743.14)/1000,2)*0</f>
        <v>0</v>
      </c>
      <c r="H63" s="151">
        <f>G63</f>
        <v>0</v>
      </c>
      <c r="I63" s="51"/>
      <c r="J63" s="52"/>
      <c r="K63" s="52"/>
      <c r="L63" s="28"/>
      <c r="M63" s="28">
        <v>242.74</v>
      </c>
      <c r="N63" s="29">
        <f t="shared" si="0"/>
        <v>242.74</v>
      </c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  <c r="RV63" s="28"/>
      <c r="RW63" s="28"/>
      <c r="RX63" s="28"/>
      <c r="RY63" s="28"/>
      <c r="RZ63" s="28"/>
      <c r="SA63" s="28"/>
      <c r="SB63" s="28"/>
      <c r="SC63" s="28"/>
      <c r="SD63" s="28"/>
      <c r="SE63" s="28"/>
      <c r="SF63" s="28"/>
      <c r="SG63" s="28"/>
      <c r="SH63" s="28"/>
      <c r="SI63" s="28"/>
      <c r="SJ63" s="28"/>
      <c r="SK63" s="28"/>
      <c r="SL63" s="28"/>
      <c r="SM63" s="28"/>
      <c r="SN63" s="28"/>
      <c r="SO63" s="28"/>
    </row>
    <row r="64" spans="1:509" s="29" customFormat="1" ht="44.45" hidden="1" customHeight="1" x14ac:dyDescent="0.25">
      <c r="A64" s="148">
        <v>18</v>
      </c>
      <c r="B64" s="149" t="s">
        <v>60</v>
      </c>
      <c r="C64" s="149" t="s">
        <v>61</v>
      </c>
      <c r="D64" s="150"/>
      <c r="E64" s="151"/>
      <c r="F64" s="151"/>
      <c r="G64" s="151">
        <f>ROUND(H56*0.002,2)*0</f>
        <v>0</v>
      </c>
      <c r="H64" s="151">
        <f>G64</f>
        <v>0</v>
      </c>
      <c r="I64" s="40"/>
      <c r="J64" s="28"/>
      <c r="K64" s="28"/>
      <c r="L64" s="28"/>
      <c r="M64" s="28">
        <f>ROUND(N56*0.2/100,2)</f>
        <v>68.69</v>
      </c>
      <c r="N64" s="29">
        <f t="shared" si="0"/>
        <v>68.69</v>
      </c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</row>
    <row r="65" spans="1:509" s="29" customFormat="1" ht="44.45" hidden="1" customHeight="1" x14ac:dyDescent="0.25">
      <c r="A65" s="112">
        <v>19</v>
      </c>
      <c r="B65" s="149" t="s">
        <v>62</v>
      </c>
      <c r="C65" s="149" t="s">
        <v>63</v>
      </c>
      <c r="D65" s="150"/>
      <c r="E65" s="151"/>
      <c r="F65" s="151"/>
      <c r="G65" s="151">
        <f>ROUND(432682.56/1000,2)*0</f>
        <v>0</v>
      </c>
      <c r="H65" s="151">
        <f>G65</f>
        <v>0</v>
      </c>
      <c r="I65" s="40" t="s">
        <v>64</v>
      </c>
      <c r="J65" s="28"/>
      <c r="K65" s="28"/>
      <c r="L65" s="28"/>
      <c r="M65" s="28">
        <v>432.68</v>
      </c>
      <c r="N65" s="29">
        <f t="shared" si="0"/>
        <v>432.68</v>
      </c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</row>
    <row r="66" spans="1:509" s="28" customFormat="1" ht="46.9" hidden="1" customHeight="1" x14ac:dyDescent="0.25">
      <c r="A66" s="148">
        <v>20</v>
      </c>
      <c r="B66" s="149" t="s">
        <v>65</v>
      </c>
      <c r="C66" s="149" t="s">
        <v>66</v>
      </c>
      <c r="D66" s="150"/>
      <c r="E66" s="151"/>
      <c r="F66" s="151"/>
      <c r="G66" s="151">
        <f>ROUND((671978.43/1000),2)*0</f>
        <v>0</v>
      </c>
      <c r="H66" s="151">
        <f t="shared" ref="H66:H67" si="8">G66</f>
        <v>0</v>
      </c>
      <c r="I66" s="54"/>
      <c r="J66" s="52"/>
      <c r="M66" s="28">
        <v>671.98</v>
      </c>
      <c r="N66" s="29">
        <f t="shared" si="0"/>
        <v>671.98</v>
      </c>
    </row>
    <row r="67" spans="1:509" s="53" customFormat="1" ht="47.45" hidden="1" customHeight="1" x14ac:dyDescent="0.25">
      <c r="A67" s="148">
        <v>21</v>
      </c>
      <c r="B67" s="149" t="s">
        <v>67</v>
      </c>
      <c r="C67" s="149" t="s">
        <v>68</v>
      </c>
      <c r="D67" s="150" t="s">
        <v>30</v>
      </c>
      <c r="E67" s="151" t="s">
        <v>30</v>
      </c>
      <c r="F67" s="151" t="s">
        <v>30</v>
      </c>
      <c r="G67" s="151">
        <f>ROUND((121371.57)/1000,2)*0</f>
        <v>0</v>
      </c>
      <c r="H67" s="151">
        <f t="shared" si="8"/>
        <v>0</v>
      </c>
      <c r="I67" s="44"/>
      <c r="J67" s="55"/>
      <c r="K67" s="28"/>
      <c r="L67" s="28"/>
      <c r="M67" s="28">
        <v>121.37</v>
      </c>
      <c r="N67" s="29">
        <f t="shared" si="0"/>
        <v>121.37</v>
      </c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</row>
    <row r="68" spans="1:509" s="29" customFormat="1" ht="18.600000000000001" customHeight="1" x14ac:dyDescent="0.25">
      <c r="A68" s="132"/>
      <c r="B68" s="133"/>
      <c r="C68" s="134" t="s">
        <v>69</v>
      </c>
      <c r="D68" s="155" t="s">
        <v>30</v>
      </c>
      <c r="E68" s="155" t="s">
        <v>30</v>
      </c>
      <c r="F68" s="155" t="s">
        <v>30</v>
      </c>
      <c r="G68" s="155">
        <f>ROUND(SUM(G63:G67),2)</f>
        <v>0</v>
      </c>
      <c r="H68" s="155">
        <f>ROUND(SUM(H63:H67),2)</f>
        <v>0</v>
      </c>
      <c r="I68" s="36"/>
      <c r="J68" s="41">
        <f>J63+J64+J65+J66+J67</f>
        <v>0</v>
      </c>
      <c r="K68" s="41">
        <f t="shared" ref="K68:M68" si="9">K63+K64+K65+K66+K67</f>
        <v>0</v>
      </c>
      <c r="L68" s="41">
        <f t="shared" si="9"/>
        <v>0</v>
      </c>
      <c r="M68" s="41">
        <f t="shared" si="9"/>
        <v>1537.46</v>
      </c>
      <c r="N68" s="35">
        <f t="shared" si="0"/>
        <v>1537.46</v>
      </c>
    </row>
    <row r="69" spans="1:509" s="29" customFormat="1" ht="21" customHeight="1" x14ac:dyDescent="0.25">
      <c r="A69" s="156"/>
      <c r="B69" s="157"/>
      <c r="C69" s="158" t="s">
        <v>70</v>
      </c>
      <c r="D69" s="159">
        <f>ROUND(D56,2)</f>
        <v>13457970.58</v>
      </c>
      <c r="E69" s="159">
        <f>ROUND(E56,2)</f>
        <v>249172.61</v>
      </c>
      <c r="F69" s="159">
        <f>ROUND(F56,2)</f>
        <v>738299.27</v>
      </c>
      <c r="G69" s="159">
        <f>ROUND(G60+G56+G68,2)</f>
        <v>17560534.27</v>
      </c>
      <c r="H69" s="159">
        <f>ROUND(H68+H60+H56,2)</f>
        <v>32005976.73</v>
      </c>
      <c r="I69" s="36"/>
      <c r="J69" s="34">
        <f>J56+J60+J68</f>
        <v>13457.949999999999</v>
      </c>
      <c r="K69" s="34">
        <f t="shared" ref="K69:M69" si="10">K56+K60+K68</f>
        <v>249.17999999999998</v>
      </c>
      <c r="L69" s="34">
        <f t="shared" si="10"/>
        <v>738.29</v>
      </c>
      <c r="M69" s="34">
        <f t="shared" si="10"/>
        <v>22170.989999999994</v>
      </c>
      <c r="N69" s="35">
        <f t="shared" si="0"/>
        <v>36616.409999999989</v>
      </c>
    </row>
    <row r="70" spans="1:509" s="29" customFormat="1" ht="15.75" x14ac:dyDescent="0.25">
      <c r="A70" s="160"/>
      <c r="B70" s="161"/>
      <c r="C70" s="162"/>
      <c r="D70" s="163"/>
      <c r="E70" s="163"/>
      <c r="F70" s="163"/>
      <c r="G70" s="163"/>
      <c r="H70" s="164"/>
      <c r="I70" s="56"/>
      <c r="J70" s="28"/>
      <c r="N70" s="29">
        <f t="shared" si="0"/>
        <v>0</v>
      </c>
    </row>
    <row r="71" spans="1:509" s="29" customFormat="1" ht="43.9" hidden="1" customHeight="1" x14ac:dyDescent="0.25">
      <c r="A71" s="144">
        <v>22</v>
      </c>
      <c r="B71" s="145" t="s">
        <v>31</v>
      </c>
      <c r="C71" s="145" t="s">
        <v>71</v>
      </c>
      <c r="D71" s="146">
        <f>ROUND((D23*1.015*1.02484)*0.05,2)*0</f>
        <v>0</v>
      </c>
      <c r="E71" s="147"/>
      <c r="F71" s="147"/>
      <c r="G71" s="147"/>
      <c r="H71" s="147">
        <f>D71</f>
        <v>0</v>
      </c>
      <c r="I71" s="40"/>
      <c r="J71" s="55">
        <f>ROUND((J23*1.015*1.02484)*0.05,2)</f>
        <v>431.45</v>
      </c>
      <c r="N71" s="29">
        <f t="shared" si="0"/>
        <v>431.45</v>
      </c>
    </row>
    <row r="72" spans="1:509" s="29" customFormat="1" ht="43.9" hidden="1" customHeight="1" x14ac:dyDescent="0.25">
      <c r="A72" s="112">
        <v>23</v>
      </c>
      <c r="B72" s="113" t="s">
        <v>72</v>
      </c>
      <c r="C72" s="113" t="s">
        <v>73</v>
      </c>
      <c r="D72" s="114">
        <f>ROUND((D24*1.0144*1.02484)*0.02,2)*0</f>
        <v>0</v>
      </c>
      <c r="E72" s="116">
        <f>ROUND(E69*0.02,2)*0</f>
        <v>0</v>
      </c>
      <c r="F72" s="116">
        <f>ROUND(F69*0.02,2)*0</f>
        <v>0</v>
      </c>
      <c r="G72" s="116">
        <f>ROUND(G69*0.02,2)*0</f>
        <v>0</v>
      </c>
      <c r="H72" s="116">
        <f>G72+F72+E72+D72</f>
        <v>0</v>
      </c>
      <c r="I72" s="40"/>
      <c r="J72" s="55">
        <f>ROUND((J24*1.0144*1.02484)*0.02,2)</f>
        <v>96.58</v>
      </c>
      <c r="K72" s="55">
        <f t="shared" ref="K72" si="11">ROUND((K24*1.0144*1.02484)*0.02,2)</f>
        <v>4.9800000000000004</v>
      </c>
      <c r="L72" s="55">
        <f>ROUND((L24)*0.02,2)</f>
        <v>14.77</v>
      </c>
      <c r="M72" s="55">
        <f>ROUND((M69)*0.02,2)</f>
        <v>443.42</v>
      </c>
      <c r="N72" s="29">
        <f t="shared" si="0"/>
        <v>559.75</v>
      </c>
    </row>
    <row r="73" spans="1:509" s="29" customFormat="1" ht="47.25" x14ac:dyDescent="0.25">
      <c r="A73" s="132"/>
      <c r="B73" s="133"/>
      <c r="C73" s="134" t="s">
        <v>74</v>
      </c>
      <c r="D73" s="155">
        <f>D71+D69+D72</f>
        <v>13457970.58</v>
      </c>
      <c r="E73" s="155">
        <f>E71+E69+E72</f>
        <v>249172.61</v>
      </c>
      <c r="F73" s="155">
        <f>F71+F69+F72</f>
        <v>738299.27</v>
      </c>
      <c r="G73" s="155">
        <f>G71+G69+G72</f>
        <v>17560534.27</v>
      </c>
      <c r="H73" s="155">
        <f>H71+H69+H72</f>
        <v>32005976.73</v>
      </c>
      <c r="I73" s="36"/>
      <c r="J73" s="34">
        <f>J69+J71+J72</f>
        <v>13985.98</v>
      </c>
      <c r="K73" s="34">
        <f t="shared" ref="K73:M73" si="12">K69+K71+K72</f>
        <v>254.15999999999997</v>
      </c>
      <c r="L73" s="34">
        <f t="shared" si="12"/>
        <v>753.06</v>
      </c>
      <c r="M73" s="34">
        <f t="shared" si="12"/>
        <v>22614.409999999993</v>
      </c>
      <c r="N73" s="35">
        <f t="shared" si="0"/>
        <v>37607.609999999993</v>
      </c>
    </row>
    <row r="74" spans="1:509" s="29" customFormat="1" ht="15.75" x14ac:dyDescent="0.25">
      <c r="A74" s="165"/>
      <c r="B74" s="166"/>
      <c r="C74" s="167" t="s">
        <v>75</v>
      </c>
      <c r="D74" s="168">
        <f>G63+G66+G65</f>
        <v>0</v>
      </c>
      <c r="E74" s="157" t="s">
        <v>4</v>
      </c>
      <c r="F74" s="166"/>
      <c r="G74" s="166"/>
      <c r="H74" s="169"/>
      <c r="I74" s="57"/>
      <c r="J74" s="28">
        <f>M63+M65+M66</f>
        <v>1347.4</v>
      </c>
      <c r="N74" s="29">
        <v>0</v>
      </c>
    </row>
    <row r="75" spans="1:509" s="29" customFormat="1" ht="15.75" x14ac:dyDescent="0.25">
      <c r="A75" s="165"/>
      <c r="B75" s="166"/>
      <c r="C75" s="167" t="s">
        <v>76</v>
      </c>
      <c r="D75" s="168">
        <f>ROUND(H44*0.15,2)</f>
        <v>29215.69</v>
      </c>
      <c r="E75" s="157" t="s">
        <v>77</v>
      </c>
      <c r="F75" s="166"/>
      <c r="G75" s="166"/>
      <c r="H75" s="169"/>
      <c r="I75" s="31"/>
      <c r="J75" s="28"/>
      <c r="N75" s="29">
        <f t="shared" si="0"/>
        <v>0</v>
      </c>
    </row>
    <row r="76" spans="1:509" s="29" customFormat="1" ht="15.75" x14ac:dyDescent="0.25">
      <c r="A76" s="165"/>
      <c r="B76" s="166"/>
      <c r="C76" s="167" t="s">
        <v>76</v>
      </c>
      <c r="D76" s="170">
        <f>H44*0.15</f>
        <v>29215.691999999999</v>
      </c>
      <c r="E76" s="157" t="s">
        <v>77</v>
      </c>
      <c r="F76" s="166"/>
      <c r="G76" s="166"/>
      <c r="H76" s="169"/>
      <c r="I76" s="31"/>
      <c r="J76" s="28"/>
      <c r="N76" s="29">
        <f t="shared" si="0"/>
        <v>0</v>
      </c>
    </row>
    <row r="77" spans="1:509" s="29" customFormat="1" ht="78.75" x14ac:dyDescent="0.25">
      <c r="A77" s="171">
        <v>24</v>
      </c>
      <c r="B77" s="172"/>
      <c r="C77" s="173" t="s">
        <v>78</v>
      </c>
      <c r="D77" s="174">
        <f>('[1]ОСР 02-01тек в рублях'!M23+'[1]ОСР 02-02тек в рублях'!N28)*0.2</f>
        <v>1432633.0060000001</v>
      </c>
      <c r="E77" s="174"/>
      <c r="F77" s="175">
        <f>ROUND(F69*0.2,2)</f>
        <v>147659.85</v>
      </c>
      <c r="G77" s="176"/>
      <c r="H77" s="174">
        <f>F77+D77</f>
        <v>1580292.8560000001</v>
      </c>
      <c r="I77" s="58"/>
      <c r="J77" s="55">
        <f>ROUND(O77*0.2,2)</f>
        <v>1432.63</v>
      </c>
      <c r="L77" s="29">
        <f>ROUND(L69*0.2,2)</f>
        <v>147.66</v>
      </c>
      <c r="N77" s="29">
        <f t="shared" si="0"/>
        <v>1580.2900000000002</v>
      </c>
      <c r="O77" s="29">
        <f>3313.72+3849.45</f>
        <v>7163.17</v>
      </c>
    </row>
    <row r="78" spans="1:509" s="29" customFormat="1" ht="31.5" x14ac:dyDescent="0.25">
      <c r="A78" s="171">
        <v>25</v>
      </c>
      <c r="B78" s="172"/>
      <c r="C78" s="177" t="s">
        <v>79</v>
      </c>
      <c r="D78" s="178"/>
      <c r="E78" s="178"/>
      <c r="F78" s="179"/>
      <c r="G78" s="178">
        <f>ROUND((312669.77*0.2),2)</f>
        <v>62533.95</v>
      </c>
      <c r="H78" s="178">
        <f>G78</f>
        <v>62533.95</v>
      </c>
      <c r="I78" s="58"/>
      <c r="J78" s="55"/>
      <c r="M78" s="59">
        <f>O78</f>
        <v>91.66</v>
      </c>
      <c r="N78" s="29">
        <f t="shared" si="0"/>
        <v>91.66</v>
      </c>
      <c r="O78" s="60">
        <f>ROUND((145645.88*0.2+312669.77*0.2)/1000,2)</f>
        <v>91.66</v>
      </c>
    </row>
    <row r="79" spans="1:509" s="29" customFormat="1" ht="47.25" x14ac:dyDescent="0.25">
      <c r="A79" s="171">
        <v>26</v>
      </c>
      <c r="B79" s="172"/>
      <c r="C79" s="180" t="s">
        <v>80</v>
      </c>
      <c r="D79" s="174">
        <f>D77+D73</f>
        <v>14890603.585999999</v>
      </c>
      <c r="E79" s="174">
        <f>E73</f>
        <v>249172.61</v>
      </c>
      <c r="F79" s="174">
        <f>F73+F77</f>
        <v>885959.12</v>
      </c>
      <c r="G79" s="174">
        <f>G73+G78</f>
        <v>17623068.219999999</v>
      </c>
      <c r="H79" s="181">
        <f>H77+H73+H78</f>
        <v>33648803.536000006</v>
      </c>
      <c r="I79" s="58"/>
      <c r="J79" s="34">
        <f>J73+J77+J78</f>
        <v>15418.61</v>
      </c>
      <c r="K79" s="34">
        <f t="shared" ref="K79:N79" si="13">K73+K77+K78</f>
        <v>254.15999999999997</v>
      </c>
      <c r="L79" s="34">
        <f t="shared" si="13"/>
        <v>900.71999999999991</v>
      </c>
      <c r="M79" s="34">
        <f t="shared" si="13"/>
        <v>22706.069999999992</v>
      </c>
      <c r="N79" s="34">
        <f t="shared" si="13"/>
        <v>39279.56</v>
      </c>
      <c r="P79" s="59"/>
    </row>
    <row r="80" spans="1:509" s="29" customFormat="1" ht="15.75" x14ac:dyDescent="0.25">
      <c r="A80" s="160"/>
      <c r="B80" s="182"/>
      <c r="C80" s="183" t="s">
        <v>81</v>
      </c>
      <c r="D80" s="183"/>
      <c r="E80" s="184">
        <f>H77</f>
        <v>1580292.8560000001</v>
      </c>
      <c r="F80" s="161" t="s">
        <v>4</v>
      </c>
      <c r="G80" s="185"/>
      <c r="H80" s="186"/>
      <c r="I80" s="61"/>
      <c r="J80" s="28"/>
      <c r="N80" s="29">
        <f t="shared" si="0"/>
        <v>0</v>
      </c>
    </row>
    <row r="81" spans="1:11" s="29" customFormat="1" ht="15.75" hidden="1" x14ac:dyDescent="0.25">
      <c r="A81" s="187"/>
      <c r="B81" s="187"/>
      <c r="C81" s="188"/>
      <c r="D81" s="189"/>
      <c r="E81" s="187"/>
      <c r="F81" s="187"/>
      <c r="G81" s="187" t="s">
        <v>82</v>
      </c>
      <c r="H81" s="189">
        <f>H79-H82</f>
        <v>9594140.7360000052</v>
      </c>
      <c r="I81" s="28"/>
      <c r="J81" s="28"/>
      <c r="K81" s="28"/>
    </row>
    <row r="82" spans="1:11" s="29" customFormat="1" ht="15.75" hidden="1" x14ac:dyDescent="0.25">
      <c r="A82" s="187"/>
      <c r="B82" s="187"/>
      <c r="C82" s="190" t="s">
        <v>83</v>
      </c>
      <c r="D82" s="191" t="s">
        <v>84</v>
      </c>
      <c r="E82" s="190" t="s">
        <v>85</v>
      </c>
      <c r="F82" s="187"/>
      <c r="G82" s="192" t="s">
        <v>86</v>
      </c>
      <c r="H82" s="193">
        <f>'[1]Без реставрации для деф'!H87</f>
        <v>24054662.800000001</v>
      </c>
      <c r="I82" s="28"/>
      <c r="J82" s="28"/>
      <c r="K82" s="28"/>
    </row>
    <row r="83" spans="1:11" s="29" customFormat="1" ht="15.75" hidden="1" x14ac:dyDescent="0.25">
      <c r="A83" s="187"/>
      <c r="B83" s="187"/>
      <c r="C83" s="194" t="s">
        <v>87</v>
      </c>
      <c r="D83" s="191" t="s">
        <v>88</v>
      </c>
      <c r="E83" s="190">
        <v>22.4</v>
      </c>
      <c r="F83" s="187"/>
      <c r="G83" s="187" t="s">
        <v>89</v>
      </c>
      <c r="H83" s="189">
        <v>0</v>
      </c>
      <c r="I83" s="28"/>
      <c r="J83" s="28"/>
      <c r="K83" s="28"/>
    </row>
    <row r="84" spans="1:11" s="29" customFormat="1" ht="15.75" hidden="1" x14ac:dyDescent="0.25">
      <c r="A84" s="195"/>
      <c r="B84" s="195"/>
      <c r="C84" s="196" t="s">
        <v>90</v>
      </c>
      <c r="D84" s="197" t="s">
        <v>88</v>
      </c>
      <c r="E84" s="198" t="s">
        <v>91</v>
      </c>
      <c r="F84" s="195"/>
      <c r="G84" s="187" t="s">
        <v>92</v>
      </c>
      <c r="H84" s="199">
        <f>H82-H83</f>
        <v>24054662.800000001</v>
      </c>
      <c r="I84" s="28"/>
      <c r="J84" s="28"/>
      <c r="K84" s="28"/>
    </row>
    <row r="85" spans="1:11" s="29" customFormat="1" ht="15.75" hidden="1" x14ac:dyDescent="0.25">
      <c r="A85" s="195"/>
      <c r="B85" s="195"/>
      <c r="C85" s="196" t="s">
        <v>93</v>
      </c>
      <c r="D85" s="197" t="s">
        <v>88</v>
      </c>
      <c r="E85" s="198" t="s">
        <v>94</v>
      </c>
      <c r="F85" s="195"/>
      <c r="G85" s="195"/>
      <c r="H85" s="195"/>
      <c r="I85" s="28"/>
      <c r="J85" s="28"/>
      <c r="K85" s="28"/>
    </row>
    <row r="86" spans="1:11" s="29" customFormat="1" ht="37.5" hidden="1" customHeight="1" x14ac:dyDescent="0.25">
      <c r="A86" s="195"/>
      <c r="B86" s="195"/>
      <c r="C86" s="200" t="s">
        <v>95</v>
      </c>
      <c r="D86" s="201"/>
      <c r="E86" s="202"/>
      <c r="F86" s="203" t="s">
        <v>96</v>
      </c>
      <c r="G86" s="204"/>
      <c r="H86" s="205"/>
      <c r="I86" s="28"/>
      <c r="J86" s="28"/>
      <c r="K86" s="28"/>
    </row>
    <row r="87" spans="1:11" s="29" customFormat="1" ht="15.75" hidden="1" x14ac:dyDescent="0.25">
      <c r="A87" s="195"/>
      <c r="B87" s="195"/>
      <c r="C87" s="197" t="s">
        <v>97</v>
      </c>
      <c r="D87" s="197" t="s">
        <v>98</v>
      </c>
      <c r="E87" s="198" t="s">
        <v>99</v>
      </c>
      <c r="F87" s="197" t="s">
        <v>97</v>
      </c>
      <c r="G87" s="197" t="s">
        <v>98</v>
      </c>
      <c r="H87" s="206">
        <f>E87/12</f>
        <v>0.41666666666666669</v>
      </c>
      <c r="I87" s="28"/>
      <c r="J87" s="28"/>
      <c r="K87" s="28"/>
    </row>
    <row r="88" spans="1:11" s="29" customFormat="1" ht="15.75" hidden="1" x14ac:dyDescent="0.25">
      <c r="A88" s="195"/>
      <c r="B88" s="195"/>
      <c r="C88" s="197" t="s">
        <v>100</v>
      </c>
      <c r="D88" s="197" t="s">
        <v>98</v>
      </c>
      <c r="E88" s="198" t="s">
        <v>101</v>
      </c>
      <c r="F88" s="197" t="s">
        <v>100</v>
      </c>
      <c r="G88" s="197" t="s">
        <v>98</v>
      </c>
      <c r="H88" s="206">
        <f t="shared" ref="H88:H89" si="14">E88/12</f>
        <v>0.3666666666666667</v>
      </c>
      <c r="I88" s="28"/>
      <c r="J88" s="28"/>
      <c r="K88" s="28"/>
    </row>
    <row r="89" spans="1:11" s="29" customFormat="1" ht="15.75" hidden="1" x14ac:dyDescent="0.25">
      <c r="A89" s="195"/>
      <c r="B89" s="195"/>
      <c r="C89" s="197" t="s">
        <v>102</v>
      </c>
      <c r="D89" s="197" t="s">
        <v>98</v>
      </c>
      <c r="E89" s="198" t="s">
        <v>103</v>
      </c>
      <c r="F89" s="197" t="s">
        <v>102</v>
      </c>
      <c r="G89" s="197" t="s">
        <v>98</v>
      </c>
      <c r="H89" s="206">
        <f t="shared" si="14"/>
        <v>0.35000000000000003</v>
      </c>
      <c r="I89" s="28"/>
      <c r="J89" s="28"/>
      <c r="K89" s="28"/>
    </row>
    <row r="90" spans="1:11" s="29" customFormat="1" ht="15.75" hidden="1" x14ac:dyDescent="0.25">
      <c r="A90" s="195"/>
      <c r="B90" s="195"/>
      <c r="C90" s="195"/>
      <c r="D90" s="207"/>
      <c r="E90" s="208"/>
      <c r="F90" s="195"/>
      <c r="G90" s="195"/>
      <c r="H90" s="195"/>
      <c r="I90" s="28"/>
      <c r="J90" s="28"/>
      <c r="K90" s="28"/>
    </row>
    <row r="91" spans="1:11" s="29" customFormat="1" ht="16.5" hidden="1" thickBot="1" x14ac:dyDescent="0.3">
      <c r="A91" s="195"/>
      <c r="B91" s="209" t="s">
        <v>104</v>
      </c>
      <c r="C91" s="210"/>
      <c r="D91" s="210"/>
      <c r="E91" s="211"/>
      <c r="F91" s="212"/>
      <c r="G91" s="213" t="s">
        <v>105</v>
      </c>
      <c r="H91" s="214"/>
      <c r="I91" s="28"/>
      <c r="J91" s="28"/>
      <c r="K91" s="28"/>
    </row>
    <row r="92" spans="1:11" s="29" customFormat="1" ht="15.75" hidden="1" x14ac:dyDescent="0.25">
      <c r="A92" s="215"/>
      <c r="B92" s="216"/>
      <c r="C92" s="217" t="s">
        <v>106</v>
      </c>
      <c r="D92" s="218">
        <v>0</v>
      </c>
      <c r="E92" s="219">
        <f>$H$83*D92*G92/100</f>
        <v>0</v>
      </c>
      <c r="F92" s="218" t="s">
        <v>4</v>
      </c>
      <c r="G92" s="218">
        <f>$H$86*H92/100+1</f>
        <v>1</v>
      </c>
      <c r="H92" s="218"/>
      <c r="I92" s="28"/>
      <c r="J92" s="28"/>
      <c r="K92" s="28"/>
    </row>
    <row r="93" spans="1:11" s="29" customFormat="1" ht="15.75" hidden="1" x14ac:dyDescent="0.25">
      <c r="A93" s="215"/>
      <c r="B93" s="220">
        <v>1</v>
      </c>
      <c r="C93" s="221" t="s">
        <v>107</v>
      </c>
      <c r="D93" s="197">
        <v>4.5</v>
      </c>
      <c r="E93" s="222">
        <f>$H$84*D93*G93/100</f>
        <v>1114031.5709250001</v>
      </c>
      <c r="F93" s="197" t="s">
        <v>4</v>
      </c>
      <c r="G93" s="206">
        <f>$H$87*H93/100+1</f>
        <v>1.0291666666666666</v>
      </c>
      <c r="H93" s="197">
        <v>7</v>
      </c>
      <c r="I93" s="28"/>
      <c r="J93" s="28"/>
      <c r="K93" s="28"/>
    </row>
    <row r="94" spans="1:11" s="29" customFormat="1" ht="15.75" hidden="1" x14ac:dyDescent="0.25">
      <c r="A94" s="215"/>
      <c r="B94" s="220">
        <f>B93+1</f>
        <v>2</v>
      </c>
      <c r="C94" s="221" t="s">
        <v>108</v>
      </c>
      <c r="D94" s="197">
        <v>4.5</v>
      </c>
      <c r="E94" s="222">
        <f t="shared" ref="E94:E114" si="15">$H$84*D94*G94/100</f>
        <v>1118541.8202000002</v>
      </c>
      <c r="F94" s="197" t="s">
        <v>4</v>
      </c>
      <c r="G94" s="206">
        <f t="shared" ref="G94:G98" si="16">$H$87*H94/100+1</f>
        <v>1.0333333333333334</v>
      </c>
      <c r="H94" s="197">
        <v>8</v>
      </c>
      <c r="I94" s="28"/>
      <c r="J94" s="28"/>
      <c r="K94" s="28"/>
    </row>
    <row r="95" spans="1:11" s="29" customFormat="1" ht="15.75" hidden="1" x14ac:dyDescent="0.25">
      <c r="A95" s="215"/>
      <c r="B95" s="220">
        <f t="shared" ref="B95:B121" si="17">B94+1</f>
        <v>3</v>
      </c>
      <c r="C95" s="221" t="s">
        <v>109</v>
      </c>
      <c r="D95" s="197">
        <v>4.5</v>
      </c>
      <c r="E95" s="222">
        <f t="shared" si="15"/>
        <v>1123052.0694750003</v>
      </c>
      <c r="F95" s="197" t="s">
        <v>4</v>
      </c>
      <c r="G95" s="206">
        <f t="shared" si="16"/>
        <v>1.0375000000000001</v>
      </c>
      <c r="H95" s="197">
        <v>9</v>
      </c>
      <c r="I95" s="28"/>
      <c r="J95" s="28"/>
      <c r="K95" s="28"/>
    </row>
    <row r="96" spans="1:11" s="29" customFormat="1" ht="15.75" hidden="1" x14ac:dyDescent="0.25">
      <c r="A96" s="215"/>
      <c r="B96" s="220">
        <f t="shared" si="17"/>
        <v>4</v>
      </c>
      <c r="C96" s="221" t="s">
        <v>110</v>
      </c>
      <c r="D96" s="197">
        <v>7.92</v>
      </c>
      <c r="E96" s="222">
        <f t="shared" si="15"/>
        <v>1984509.6810000003</v>
      </c>
      <c r="F96" s="197" t="s">
        <v>4</v>
      </c>
      <c r="G96" s="206">
        <f t="shared" si="16"/>
        <v>1.0416666666666667</v>
      </c>
      <c r="H96" s="197">
        <v>10</v>
      </c>
      <c r="I96" s="28"/>
      <c r="J96" s="28"/>
      <c r="K96" s="28"/>
    </row>
    <row r="97" spans="1:11" s="29" customFormat="1" ht="15.75" hidden="1" x14ac:dyDescent="0.25">
      <c r="A97" s="215"/>
      <c r="B97" s="220">
        <f t="shared" si="17"/>
        <v>5</v>
      </c>
      <c r="C97" s="221" t="s">
        <v>111</v>
      </c>
      <c r="D97" s="197">
        <v>7.92</v>
      </c>
      <c r="E97" s="222">
        <f t="shared" si="15"/>
        <v>1992447.7197240004</v>
      </c>
      <c r="F97" s="197" t="s">
        <v>4</v>
      </c>
      <c r="G97" s="206">
        <f t="shared" si="16"/>
        <v>1.0458333333333334</v>
      </c>
      <c r="H97" s="197">
        <v>11</v>
      </c>
      <c r="I97" s="28"/>
      <c r="J97" s="28"/>
      <c r="K97" s="28"/>
    </row>
    <row r="98" spans="1:11" s="29" customFormat="1" ht="15.75" hidden="1" x14ac:dyDescent="0.25">
      <c r="A98" s="215"/>
      <c r="B98" s="220">
        <v>6</v>
      </c>
      <c r="C98" s="221" t="s">
        <v>112</v>
      </c>
      <c r="D98" s="197">
        <v>7.92</v>
      </c>
      <c r="E98" s="222">
        <f t="shared" si="15"/>
        <v>2000385.7584480003</v>
      </c>
      <c r="F98" s="197" t="s">
        <v>4</v>
      </c>
      <c r="G98" s="206">
        <f t="shared" si="16"/>
        <v>1.05</v>
      </c>
      <c r="H98" s="197">
        <v>12</v>
      </c>
      <c r="I98" s="28"/>
      <c r="J98" s="28"/>
      <c r="K98" s="28"/>
    </row>
    <row r="99" spans="1:11" s="29" customFormat="1" ht="15.75" hidden="1" x14ac:dyDescent="0.25">
      <c r="A99" s="215"/>
      <c r="B99" s="220"/>
      <c r="C99" s="221" t="s">
        <v>113</v>
      </c>
      <c r="D99" s="197">
        <v>0</v>
      </c>
      <c r="E99" s="222">
        <f t="shared" si="15"/>
        <v>0</v>
      </c>
      <c r="F99" s="197" t="s">
        <v>4</v>
      </c>
      <c r="G99" s="206">
        <f>$H$88*H99/100+$G$98</f>
        <v>1.0536666666666668</v>
      </c>
      <c r="H99" s="197">
        <v>1</v>
      </c>
      <c r="I99" s="28"/>
      <c r="J99" s="28"/>
      <c r="K99" s="28"/>
    </row>
    <row r="100" spans="1:11" s="29" customFormat="1" ht="15.75" hidden="1" x14ac:dyDescent="0.25">
      <c r="A100" s="215"/>
      <c r="B100" s="220"/>
      <c r="C100" s="221" t="s">
        <v>114</v>
      </c>
      <c r="D100" s="197">
        <v>0</v>
      </c>
      <c r="E100" s="222">
        <f t="shared" si="15"/>
        <v>0</v>
      </c>
      <c r="F100" s="197" t="s">
        <v>4</v>
      </c>
      <c r="G100" s="206">
        <f t="shared" ref="G100:G110" si="18">$H$88*H100/100+$G$98</f>
        <v>1.0573333333333335</v>
      </c>
      <c r="H100" s="197">
        <v>2</v>
      </c>
      <c r="I100" s="28"/>
      <c r="J100" s="28"/>
      <c r="K100" s="28"/>
    </row>
    <row r="101" spans="1:11" s="29" customFormat="1" ht="15.75" hidden="1" x14ac:dyDescent="0.25">
      <c r="A101" s="215"/>
      <c r="B101" s="220"/>
      <c r="C101" s="221" t="s">
        <v>115</v>
      </c>
      <c r="D101" s="197">
        <v>0</v>
      </c>
      <c r="E101" s="222">
        <f t="shared" si="15"/>
        <v>0</v>
      </c>
      <c r="F101" s="197" t="s">
        <v>4</v>
      </c>
      <c r="G101" s="206">
        <f t="shared" si="18"/>
        <v>1.0609999999999999</v>
      </c>
      <c r="H101" s="197">
        <v>3</v>
      </c>
      <c r="I101" s="28"/>
      <c r="J101" s="28"/>
      <c r="K101" s="28"/>
    </row>
    <row r="102" spans="1:11" s="29" customFormat="1" ht="15.75" hidden="1" x14ac:dyDescent="0.25">
      <c r="A102" s="215"/>
      <c r="B102" s="220">
        <f>B98+1</f>
        <v>7</v>
      </c>
      <c r="C102" s="221" t="s">
        <v>116</v>
      </c>
      <c r="D102" s="197">
        <v>3.47</v>
      </c>
      <c r="E102" s="222">
        <f t="shared" si="15"/>
        <v>888673.85883901338</v>
      </c>
      <c r="F102" s="197" t="s">
        <v>4</v>
      </c>
      <c r="G102" s="206">
        <f t="shared" si="18"/>
        <v>1.0646666666666667</v>
      </c>
      <c r="H102" s="197">
        <v>4</v>
      </c>
      <c r="I102" s="28"/>
      <c r="J102" s="28"/>
      <c r="K102" s="28"/>
    </row>
    <row r="103" spans="1:11" s="29" customFormat="1" ht="15.75" hidden="1" x14ac:dyDescent="0.25">
      <c r="A103" s="215"/>
      <c r="B103" s="220">
        <f>B102+1</f>
        <v>8</v>
      </c>
      <c r="C103" s="221" t="s">
        <v>117</v>
      </c>
      <c r="D103" s="197">
        <v>3.48</v>
      </c>
      <c r="E103" s="222">
        <f t="shared" si="15"/>
        <v>894304.25357840001</v>
      </c>
      <c r="F103" s="197" t="s">
        <v>4</v>
      </c>
      <c r="G103" s="206">
        <f t="shared" si="18"/>
        <v>1.0683333333333334</v>
      </c>
      <c r="H103" s="197">
        <v>5</v>
      </c>
      <c r="I103" s="28"/>
      <c r="J103" s="28"/>
      <c r="K103" s="28"/>
    </row>
    <row r="104" spans="1:11" s="29" customFormat="1" ht="15.75" hidden="1" x14ac:dyDescent="0.25">
      <c r="A104" s="215"/>
      <c r="B104" s="220">
        <f t="shared" si="17"/>
        <v>9</v>
      </c>
      <c r="C104" s="221" t="s">
        <v>118</v>
      </c>
      <c r="D104" s="197">
        <v>3.48</v>
      </c>
      <c r="E104" s="222">
        <f t="shared" si="15"/>
        <v>897373.62855168001</v>
      </c>
      <c r="F104" s="197" t="s">
        <v>4</v>
      </c>
      <c r="G104" s="206">
        <f t="shared" si="18"/>
        <v>1.0720000000000001</v>
      </c>
      <c r="H104" s="197">
        <v>6</v>
      </c>
      <c r="I104" s="28"/>
      <c r="J104" s="28"/>
      <c r="K104" s="28"/>
    </row>
    <row r="105" spans="1:11" s="29" customFormat="1" ht="15.75" hidden="1" x14ac:dyDescent="0.25">
      <c r="A105" s="215"/>
      <c r="B105" s="220">
        <f t="shared" si="17"/>
        <v>10</v>
      </c>
      <c r="C105" s="221" t="s">
        <v>119</v>
      </c>
      <c r="D105" s="197">
        <v>3.48</v>
      </c>
      <c r="E105" s="222">
        <f t="shared" si="15"/>
        <v>900443.00352496014</v>
      </c>
      <c r="F105" s="197" t="s">
        <v>4</v>
      </c>
      <c r="G105" s="206">
        <f t="shared" si="18"/>
        <v>1.0756666666666668</v>
      </c>
      <c r="H105" s="197">
        <v>7</v>
      </c>
      <c r="I105" s="28"/>
      <c r="J105" s="28"/>
      <c r="K105" s="28"/>
    </row>
    <row r="106" spans="1:11" s="29" customFormat="1" ht="15.75" hidden="1" x14ac:dyDescent="0.25">
      <c r="A106" s="215"/>
      <c r="B106" s="220">
        <f t="shared" si="17"/>
        <v>11</v>
      </c>
      <c r="C106" s="221" t="s">
        <v>120</v>
      </c>
      <c r="D106" s="197">
        <v>3.48</v>
      </c>
      <c r="E106" s="222">
        <f t="shared" si="15"/>
        <v>903512.37849824014</v>
      </c>
      <c r="F106" s="197" t="s">
        <v>4</v>
      </c>
      <c r="G106" s="206">
        <f t="shared" si="18"/>
        <v>1.0793333333333335</v>
      </c>
      <c r="H106" s="197">
        <v>8</v>
      </c>
      <c r="I106" s="28"/>
      <c r="J106" s="28"/>
      <c r="K106" s="28"/>
    </row>
    <row r="107" spans="1:11" s="29" customFormat="1" ht="15.75" hidden="1" x14ac:dyDescent="0.25">
      <c r="A107" s="215"/>
      <c r="B107" s="220">
        <f t="shared" si="17"/>
        <v>12</v>
      </c>
      <c r="C107" s="221" t="s">
        <v>121</v>
      </c>
      <c r="D107" s="197">
        <v>3.48</v>
      </c>
      <c r="E107" s="222">
        <f t="shared" si="15"/>
        <v>906581.75347151991</v>
      </c>
      <c r="F107" s="197" t="s">
        <v>4</v>
      </c>
      <c r="G107" s="206">
        <f t="shared" si="18"/>
        <v>1.083</v>
      </c>
      <c r="H107" s="197">
        <v>9</v>
      </c>
      <c r="I107" s="28"/>
      <c r="J107" s="28"/>
      <c r="K107" s="28"/>
    </row>
    <row r="108" spans="1:11" s="29" customFormat="1" ht="15.75" hidden="1" x14ac:dyDescent="0.25">
      <c r="A108" s="215"/>
      <c r="B108" s="220">
        <f t="shared" si="17"/>
        <v>13</v>
      </c>
      <c r="C108" s="221" t="s">
        <v>122</v>
      </c>
      <c r="D108" s="197">
        <v>3.48</v>
      </c>
      <c r="E108" s="222">
        <f t="shared" si="15"/>
        <v>909651.12844479992</v>
      </c>
      <c r="F108" s="197" t="s">
        <v>4</v>
      </c>
      <c r="G108" s="206">
        <f t="shared" si="18"/>
        <v>1.0866666666666667</v>
      </c>
      <c r="H108" s="197">
        <v>10</v>
      </c>
      <c r="I108" s="28"/>
      <c r="J108" s="28"/>
      <c r="K108" s="28"/>
    </row>
    <row r="109" spans="1:11" s="29" customFormat="1" ht="15.75" hidden="1" x14ac:dyDescent="0.25">
      <c r="A109" s="215"/>
      <c r="B109" s="220">
        <f t="shared" si="17"/>
        <v>14</v>
      </c>
      <c r="C109" s="221" t="s">
        <v>123</v>
      </c>
      <c r="D109" s="197">
        <v>3.48</v>
      </c>
      <c r="E109" s="222">
        <f t="shared" si="15"/>
        <v>912720.50341808004</v>
      </c>
      <c r="F109" s="197" t="s">
        <v>4</v>
      </c>
      <c r="G109" s="206">
        <f t="shared" si="18"/>
        <v>1.0903333333333334</v>
      </c>
      <c r="H109" s="197">
        <v>11</v>
      </c>
      <c r="I109" s="28"/>
      <c r="J109" s="28"/>
      <c r="K109" s="28"/>
    </row>
    <row r="110" spans="1:11" s="29" customFormat="1" ht="15.75" hidden="1" x14ac:dyDescent="0.25">
      <c r="A110" s="215"/>
      <c r="B110" s="220">
        <f t="shared" si="17"/>
        <v>15</v>
      </c>
      <c r="C110" s="221" t="s">
        <v>124</v>
      </c>
      <c r="D110" s="197">
        <v>3.48</v>
      </c>
      <c r="E110" s="222">
        <f t="shared" si="15"/>
        <v>915789.87839136005</v>
      </c>
      <c r="F110" s="197" t="s">
        <v>4</v>
      </c>
      <c r="G110" s="206">
        <f t="shared" si="18"/>
        <v>1.0940000000000001</v>
      </c>
      <c r="H110" s="197">
        <v>12</v>
      </c>
      <c r="I110" s="28"/>
      <c r="J110" s="28"/>
      <c r="K110" s="28"/>
    </row>
    <row r="111" spans="1:11" s="29" customFormat="1" ht="15.75" hidden="1" x14ac:dyDescent="0.25">
      <c r="A111" s="215"/>
      <c r="B111" s="220"/>
      <c r="C111" s="221" t="s">
        <v>125</v>
      </c>
      <c r="D111" s="197"/>
      <c r="E111" s="222">
        <f t="shared" si="15"/>
        <v>0</v>
      </c>
      <c r="F111" s="197" t="s">
        <v>4</v>
      </c>
      <c r="G111" s="206">
        <f>$H$89*H111/100+$G$110</f>
        <v>1.0975000000000001</v>
      </c>
      <c r="H111" s="197">
        <v>1</v>
      </c>
      <c r="I111" s="28"/>
      <c r="J111" s="28"/>
      <c r="K111" s="28"/>
    </row>
    <row r="112" spans="1:11" s="29" customFormat="1" ht="15.75" hidden="1" x14ac:dyDescent="0.25">
      <c r="A112" s="215"/>
      <c r="B112" s="220"/>
      <c r="C112" s="221" t="s">
        <v>126</v>
      </c>
      <c r="D112" s="197"/>
      <c r="E112" s="222">
        <f t="shared" si="15"/>
        <v>0</v>
      </c>
      <c r="F112" s="197" t="s">
        <v>4</v>
      </c>
      <c r="G112" s="206">
        <f t="shared" ref="G112:G122" si="19">$H$89*H112/100+$G$110</f>
        <v>1.101</v>
      </c>
      <c r="H112" s="197">
        <v>2</v>
      </c>
      <c r="I112" s="28"/>
      <c r="J112" s="28"/>
      <c r="K112" s="28"/>
    </row>
    <row r="113" spans="1:11" s="29" customFormat="1" ht="15.75" hidden="1" x14ac:dyDescent="0.25">
      <c r="A113" s="215"/>
      <c r="B113" s="220"/>
      <c r="C113" s="221" t="s">
        <v>127</v>
      </c>
      <c r="D113" s="197"/>
      <c r="E113" s="222">
        <f t="shared" si="15"/>
        <v>0</v>
      </c>
      <c r="F113" s="197" t="s">
        <v>4</v>
      </c>
      <c r="G113" s="206">
        <f t="shared" si="19"/>
        <v>1.1045</v>
      </c>
      <c r="H113" s="197">
        <v>3</v>
      </c>
      <c r="I113" s="28"/>
      <c r="J113" s="28"/>
      <c r="K113" s="28"/>
    </row>
    <row r="114" spans="1:11" s="29" customFormat="1" ht="15.75" hidden="1" x14ac:dyDescent="0.25">
      <c r="A114" s="215"/>
      <c r="B114" s="220"/>
      <c r="C114" s="221" t="s">
        <v>128</v>
      </c>
      <c r="D114" s="197"/>
      <c r="E114" s="222">
        <f t="shared" si="15"/>
        <v>0</v>
      </c>
      <c r="F114" s="197" t="s">
        <v>4</v>
      </c>
      <c r="G114" s="206">
        <f t="shared" si="19"/>
        <v>1.1080000000000001</v>
      </c>
      <c r="H114" s="197">
        <v>4</v>
      </c>
      <c r="I114" s="28"/>
      <c r="J114" s="28"/>
      <c r="K114" s="28"/>
    </row>
    <row r="115" spans="1:11" s="29" customFormat="1" ht="15.75" hidden="1" x14ac:dyDescent="0.25">
      <c r="A115" s="215"/>
      <c r="B115" s="220">
        <f>B110+1</f>
        <v>16</v>
      </c>
      <c r="C115" s="221" t="s">
        <v>129</v>
      </c>
      <c r="D115" s="197">
        <v>3.92</v>
      </c>
      <c r="E115" s="222">
        <f>$H$84*D115*G115/100</f>
        <v>1048080.9019262402</v>
      </c>
      <c r="F115" s="197" t="s">
        <v>4</v>
      </c>
      <c r="G115" s="206">
        <f t="shared" si="19"/>
        <v>1.1115000000000002</v>
      </c>
      <c r="H115" s="197">
        <v>5</v>
      </c>
      <c r="I115" s="28"/>
      <c r="J115" s="28"/>
      <c r="K115" s="28"/>
    </row>
    <row r="116" spans="1:11" s="29" customFormat="1" ht="15.75" hidden="1" x14ac:dyDescent="0.25">
      <c r="A116" s="215"/>
      <c r="B116" s="220">
        <f t="shared" si="17"/>
        <v>17</v>
      </c>
      <c r="C116" s="221" t="s">
        <v>130</v>
      </c>
      <c r="D116" s="197">
        <v>3.93</v>
      </c>
      <c r="E116" s="222">
        <f t="shared" ref="E116:E122" si="20">$H$84*D116*G116/100</f>
        <v>1054063.2965646</v>
      </c>
      <c r="F116" s="197" t="s">
        <v>4</v>
      </c>
      <c r="G116" s="206">
        <f t="shared" si="19"/>
        <v>1.115</v>
      </c>
      <c r="H116" s="197">
        <v>6</v>
      </c>
      <c r="I116" s="28"/>
      <c r="J116" s="28"/>
      <c r="K116" s="28"/>
    </row>
    <row r="117" spans="1:11" s="29" customFormat="1" ht="15.75" hidden="1" x14ac:dyDescent="0.25">
      <c r="A117" s="215"/>
      <c r="B117" s="220">
        <f t="shared" si="17"/>
        <v>18</v>
      </c>
      <c r="C117" s="221" t="s">
        <v>131</v>
      </c>
      <c r="D117" s="197">
        <v>3.93</v>
      </c>
      <c r="E117" s="222">
        <f t="shared" si="20"/>
        <v>1057372.0154327401</v>
      </c>
      <c r="F117" s="197" t="s">
        <v>4</v>
      </c>
      <c r="G117" s="206">
        <f t="shared" si="19"/>
        <v>1.1185</v>
      </c>
      <c r="H117" s="197">
        <v>7</v>
      </c>
      <c r="I117" s="28"/>
      <c r="J117" s="28"/>
      <c r="K117" s="28"/>
    </row>
    <row r="118" spans="1:11" s="29" customFormat="1" ht="15.75" hidden="1" x14ac:dyDescent="0.25">
      <c r="A118" s="215"/>
      <c r="B118" s="220">
        <f t="shared" si="17"/>
        <v>19</v>
      </c>
      <c r="C118" s="221" t="s">
        <v>132</v>
      </c>
      <c r="D118" s="197">
        <v>3.93</v>
      </c>
      <c r="E118" s="222">
        <f t="shared" si="20"/>
        <v>1060680.7343008802</v>
      </c>
      <c r="F118" s="197" t="s">
        <v>4</v>
      </c>
      <c r="G118" s="206">
        <f t="shared" si="19"/>
        <v>1.1220000000000001</v>
      </c>
      <c r="H118" s="197">
        <v>8</v>
      </c>
      <c r="I118" s="28"/>
      <c r="J118" s="28"/>
      <c r="K118" s="28"/>
    </row>
    <row r="119" spans="1:11" s="29" customFormat="1" ht="15.75" hidden="1" x14ac:dyDescent="0.25">
      <c r="A119" s="215"/>
      <c r="B119" s="220">
        <f t="shared" si="17"/>
        <v>20</v>
      </c>
      <c r="C119" s="221" t="s">
        <v>133</v>
      </c>
      <c r="D119" s="197">
        <v>3.93</v>
      </c>
      <c r="E119" s="222">
        <f t="shared" si="20"/>
        <v>1063989.4531690204</v>
      </c>
      <c r="F119" s="197" t="s">
        <v>4</v>
      </c>
      <c r="G119" s="206">
        <f t="shared" si="19"/>
        <v>1.1255000000000002</v>
      </c>
      <c r="H119" s="197">
        <v>9</v>
      </c>
      <c r="I119" s="28"/>
      <c r="J119" s="28"/>
      <c r="K119" s="28"/>
    </row>
    <row r="120" spans="1:11" s="29" customFormat="1" ht="15.75" hidden="1" x14ac:dyDescent="0.25">
      <c r="A120" s="215"/>
      <c r="B120" s="220">
        <f t="shared" si="17"/>
        <v>21</v>
      </c>
      <c r="C120" s="221" t="s">
        <v>134</v>
      </c>
      <c r="D120" s="197">
        <v>3.93</v>
      </c>
      <c r="E120" s="222">
        <f t="shared" si="20"/>
        <v>1067298.17203716</v>
      </c>
      <c r="F120" s="197" t="s">
        <v>4</v>
      </c>
      <c r="G120" s="206">
        <f t="shared" si="19"/>
        <v>1.129</v>
      </c>
      <c r="H120" s="197">
        <v>10</v>
      </c>
      <c r="I120" s="28"/>
      <c r="J120" s="28"/>
      <c r="K120" s="28"/>
    </row>
    <row r="121" spans="1:11" s="29" customFormat="1" ht="15.75" hidden="1" x14ac:dyDescent="0.25">
      <c r="A121" s="215"/>
      <c r="B121" s="220">
        <f t="shared" si="17"/>
        <v>22</v>
      </c>
      <c r="C121" s="221" t="s">
        <v>135</v>
      </c>
      <c r="D121" s="197">
        <v>3.93</v>
      </c>
      <c r="E121" s="222">
        <f t="shared" si="20"/>
        <v>1070606.8909053002</v>
      </c>
      <c r="F121" s="197" t="s">
        <v>4</v>
      </c>
      <c r="G121" s="206">
        <f>$H$89*H121/100+$G$110</f>
        <v>1.1325000000000001</v>
      </c>
      <c r="H121" s="197">
        <v>11</v>
      </c>
      <c r="I121" s="28"/>
      <c r="J121" s="28"/>
      <c r="K121" s="28"/>
    </row>
    <row r="122" spans="1:11" s="29" customFormat="1" ht="15.75" hidden="1" x14ac:dyDescent="0.25">
      <c r="A122" s="215"/>
      <c r="B122" s="220">
        <v>23</v>
      </c>
      <c r="C122" s="221" t="s">
        <v>136</v>
      </c>
      <c r="D122" s="197">
        <v>3.93</v>
      </c>
      <c r="E122" s="222">
        <f t="shared" si="20"/>
        <v>1073915.6097734403</v>
      </c>
      <c r="F122" s="197" t="s">
        <v>4</v>
      </c>
      <c r="G122" s="206">
        <f t="shared" si="19"/>
        <v>1.1360000000000001</v>
      </c>
      <c r="H122" s="197">
        <v>12</v>
      </c>
      <c r="I122" s="28"/>
      <c r="J122" s="28"/>
      <c r="K122" s="28"/>
    </row>
    <row r="123" spans="1:11" s="29" customFormat="1" ht="15.75" hidden="1" x14ac:dyDescent="0.25">
      <c r="A123" s="195"/>
      <c r="B123" s="195"/>
      <c r="C123" s="195"/>
      <c r="D123" s="207">
        <f>SUM(D92:D122)</f>
        <v>100.00000000000004</v>
      </c>
      <c r="E123" s="195"/>
      <c r="F123" s="195"/>
      <c r="G123" s="195"/>
      <c r="H123" s="195"/>
      <c r="I123" s="28"/>
      <c r="J123" s="28"/>
      <c r="K123" s="28"/>
    </row>
    <row r="124" spans="1:11" s="29" customFormat="1" ht="36.75" hidden="1" customHeight="1" x14ac:dyDescent="0.25">
      <c r="A124" s="195"/>
      <c r="B124" s="223" t="s">
        <v>137</v>
      </c>
      <c r="C124" s="223"/>
      <c r="D124" s="223"/>
      <c r="E124" s="224">
        <f>(SUM(E92:E122)+H81+H83)*0</f>
        <v>0</v>
      </c>
      <c r="F124" s="225" t="s">
        <v>4</v>
      </c>
      <c r="G124" s="195"/>
      <c r="H124" s="195"/>
      <c r="I124" s="28"/>
      <c r="J124" s="28"/>
      <c r="K124" s="28"/>
    </row>
    <row r="125" spans="1:11" s="29" customFormat="1" ht="15.75" x14ac:dyDescent="0.25">
      <c r="A125" s="187"/>
      <c r="B125" s="187"/>
      <c r="C125" s="188"/>
      <c r="D125" s="189"/>
      <c r="E125" s="187"/>
      <c r="F125" s="187"/>
      <c r="G125" s="187"/>
      <c r="H125" s="187"/>
      <c r="I125" s="31"/>
      <c r="J125" s="28"/>
    </row>
    <row r="126" spans="1:11" s="29" customFormat="1" ht="33" customHeight="1" x14ac:dyDescent="0.25">
      <c r="A126" s="195"/>
      <c r="B126" s="226" t="s">
        <v>138</v>
      </c>
      <c r="C126" s="227"/>
      <c r="D126" s="227"/>
      <c r="E126" s="228"/>
      <c r="F126" s="229"/>
      <c r="G126" s="215"/>
      <c r="H126" s="65"/>
      <c r="I126" s="62"/>
      <c r="J126" s="28"/>
    </row>
    <row r="127" spans="1:11" s="29" customFormat="1" ht="46.5" customHeight="1" x14ac:dyDescent="0.25">
      <c r="A127" s="195"/>
      <c r="B127" s="230" t="s">
        <v>139</v>
      </c>
      <c r="C127" s="231" t="s">
        <v>140</v>
      </c>
      <c r="D127" s="231"/>
      <c r="E127" s="228"/>
      <c r="F127" s="229"/>
      <c r="G127" s="215"/>
      <c r="H127" s="101" t="s">
        <v>141</v>
      </c>
      <c r="I127" s="62"/>
      <c r="J127" s="28"/>
    </row>
    <row r="128" spans="1:11" s="29" customFormat="1" ht="54" customHeight="1" x14ac:dyDescent="0.25">
      <c r="A128" s="62"/>
      <c r="B128" s="66"/>
      <c r="C128" s="63"/>
      <c r="D128" s="63"/>
      <c r="E128" s="63"/>
      <c r="F128" s="64"/>
      <c r="G128" s="64"/>
      <c r="H128" s="62"/>
      <c r="I128" s="62"/>
      <c r="J128" s="28"/>
    </row>
    <row r="129" spans="1:10" s="29" customFormat="1" ht="15" x14ac:dyDescent="0.25">
      <c r="A129" s="62"/>
      <c r="B129" s="62"/>
      <c r="C129" s="62"/>
      <c r="D129" s="62"/>
      <c r="E129" s="62"/>
      <c r="F129" s="62"/>
      <c r="G129" s="62"/>
      <c r="H129" s="62"/>
      <c r="I129" s="62"/>
      <c r="J129" s="28"/>
    </row>
    <row r="130" spans="1:10" s="29" customFormat="1" ht="15" x14ac:dyDescent="0.25">
      <c r="A130" s="62"/>
      <c r="B130" s="62"/>
      <c r="C130" s="62"/>
      <c r="D130" s="62"/>
      <c r="E130" s="62"/>
      <c r="F130" s="62"/>
      <c r="G130" s="62"/>
      <c r="H130" s="62"/>
      <c r="I130" s="62"/>
      <c r="J130" s="28"/>
    </row>
    <row r="131" spans="1:10" s="29" customFormat="1" ht="15" x14ac:dyDescent="0.25">
      <c r="A131" s="62"/>
      <c r="B131" s="62"/>
      <c r="C131" s="62"/>
      <c r="D131" s="62"/>
      <c r="E131" s="62"/>
      <c r="F131" s="62"/>
      <c r="G131" s="62"/>
      <c r="H131" s="62"/>
      <c r="I131" s="62"/>
      <c r="J131" s="28"/>
    </row>
    <row r="132" spans="1:10" s="29" customFormat="1" ht="15" x14ac:dyDescent="0.25">
      <c r="A132" s="62"/>
      <c r="B132" s="62"/>
      <c r="C132" s="62"/>
      <c r="D132" s="62"/>
      <c r="E132" s="62"/>
      <c r="F132" s="62"/>
      <c r="G132" s="62"/>
      <c r="H132" s="62"/>
      <c r="I132" s="62"/>
      <c r="J132" s="28"/>
    </row>
    <row r="133" spans="1:10" s="71" customFormat="1" ht="15" x14ac:dyDescent="0.25">
      <c r="A133" s="67"/>
      <c r="B133" s="82"/>
      <c r="C133" s="83"/>
      <c r="D133" s="67"/>
      <c r="E133" s="68"/>
      <c r="F133" s="84"/>
      <c r="G133" s="85"/>
      <c r="H133" s="85"/>
      <c r="I133" s="69"/>
      <c r="J133" s="70"/>
    </row>
    <row r="134" spans="1:10" s="71" customFormat="1" ht="15" x14ac:dyDescent="0.25">
      <c r="A134" s="86"/>
      <c r="B134" s="86"/>
      <c r="C134" s="86"/>
      <c r="D134" s="86"/>
      <c r="E134" s="86"/>
      <c r="F134" s="86"/>
      <c r="G134" s="86"/>
      <c r="H134" s="86"/>
      <c r="I134" s="62"/>
      <c r="J134" s="70"/>
    </row>
    <row r="135" spans="1:10" s="71" customFormat="1" ht="15" x14ac:dyDescent="0.25">
      <c r="A135" s="67"/>
      <c r="B135" s="82"/>
      <c r="C135" s="83"/>
      <c r="D135" s="67"/>
      <c r="E135" s="68"/>
      <c r="F135" s="84"/>
      <c r="G135" s="85"/>
      <c r="H135" s="85"/>
      <c r="I135" s="69"/>
      <c r="J135" s="70"/>
    </row>
    <row r="136" spans="1:10" s="73" customFormat="1" x14ac:dyDescent="0.2">
      <c r="A136" s="72"/>
      <c r="B136" s="72"/>
      <c r="C136" s="72"/>
      <c r="D136" s="72"/>
      <c r="E136" s="72"/>
      <c r="F136" s="72"/>
      <c r="G136" s="72"/>
      <c r="H136" s="72"/>
      <c r="I136" s="72"/>
      <c r="J136" s="72"/>
    </row>
    <row r="137" spans="1:10" s="73" customFormat="1" x14ac:dyDescent="0.2">
      <c r="A137" s="72"/>
      <c r="B137" s="72"/>
      <c r="C137" s="72"/>
      <c r="D137" s="72"/>
      <c r="E137" s="72"/>
      <c r="F137" s="72"/>
      <c r="G137" s="72"/>
      <c r="H137" s="72"/>
      <c r="I137" s="72"/>
      <c r="J137" s="72"/>
    </row>
    <row r="138" spans="1:10" s="73" customFormat="1" x14ac:dyDescent="0.2">
      <c r="A138" s="72"/>
      <c r="B138" s="72"/>
      <c r="C138" s="72"/>
      <c r="D138" s="72"/>
      <c r="E138" s="72"/>
      <c r="F138" s="72"/>
      <c r="G138" s="72"/>
      <c r="H138" s="72"/>
      <c r="I138" s="72"/>
      <c r="J138" s="72"/>
    </row>
    <row r="139" spans="1:10" s="73" customFormat="1" x14ac:dyDescent="0.2">
      <c r="A139" s="80"/>
      <c r="B139" s="81"/>
      <c r="C139" s="81"/>
      <c r="D139" s="81"/>
      <c r="E139" s="81"/>
      <c r="F139" s="81"/>
      <c r="G139" s="81"/>
      <c r="H139" s="81"/>
      <c r="I139" s="74"/>
      <c r="J139" s="72"/>
    </row>
    <row r="140" spans="1:10" s="73" customFormat="1" x14ac:dyDescent="0.2">
      <c r="A140" s="81"/>
      <c r="B140" s="81"/>
      <c r="C140" s="81"/>
      <c r="D140" s="81"/>
      <c r="E140" s="81"/>
      <c r="F140" s="81"/>
      <c r="G140" s="81"/>
      <c r="H140" s="81"/>
      <c r="I140" s="74"/>
      <c r="J140" s="72"/>
    </row>
    <row r="141" spans="1:10" s="73" customFormat="1" x14ac:dyDescent="0.2">
      <c r="A141" s="72"/>
      <c r="B141" s="72"/>
      <c r="C141" s="72"/>
      <c r="D141" s="72"/>
      <c r="E141" s="72"/>
      <c r="F141" s="72"/>
      <c r="G141" s="72"/>
      <c r="H141" s="72"/>
      <c r="I141" s="72"/>
      <c r="J141" s="72"/>
    </row>
  </sheetData>
  <mergeCells count="45">
    <mergeCell ref="A139:H140"/>
    <mergeCell ref="C126:D126"/>
    <mergeCell ref="C127:D127"/>
    <mergeCell ref="B133:C133"/>
    <mergeCell ref="F133:H133"/>
    <mergeCell ref="A134:H134"/>
    <mergeCell ref="B135:C135"/>
    <mergeCell ref="F135:H135"/>
    <mergeCell ref="A47:H47"/>
    <mergeCell ref="A57:H57"/>
    <mergeCell ref="A58:H58"/>
    <mergeCell ref="A61:H61"/>
    <mergeCell ref="A62:H62"/>
    <mergeCell ref="C80:D80"/>
    <mergeCell ref="C86:E86"/>
    <mergeCell ref="F86:H86"/>
    <mergeCell ref="B91:D91"/>
    <mergeCell ref="E91:F91"/>
    <mergeCell ref="B124:D124"/>
    <mergeCell ref="A46:H46"/>
    <mergeCell ref="A18:H18"/>
    <mergeCell ref="A21:H21"/>
    <mergeCell ref="A22:H22"/>
    <mergeCell ref="A27:H27"/>
    <mergeCell ref="A30:H30"/>
    <mergeCell ref="A31:H31"/>
    <mergeCell ref="A34:H34"/>
    <mergeCell ref="A35:H35"/>
    <mergeCell ref="A40:H40"/>
    <mergeCell ref="A41:H41"/>
    <mergeCell ref="A12:H12"/>
    <mergeCell ref="A14:F14"/>
    <mergeCell ref="A15:A16"/>
    <mergeCell ref="B15:B16"/>
    <mergeCell ref="C15:C16"/>
    <mergeCell ref="D15:G15"/>
    <mergeCell ref="H15:H16"/>
    <mergeCell ref="B11:G11"/>
    <mergeCell ref="B2:G2"/>
    <mergeCell ref="B3:G3"/>
    <mergeCell ref="B7:D7"/>
    <mergeCell ref="B9:D9"/>
    <mergeCell ref="A10:H10"/>
    <mergeCell ref="F4:G4"/>
    <mergeCell ref="E5:P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2019-04-09T16:13:32Z</dcterms:modified>
</cp:coreProperties>
</file>